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25" windowHeight="11025" firstSheet="1" activeTab="3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externalReferences>
    <externalReference r:id="rId5"/>
    <externalReference r:id="rId6"/>
  </externalReferenc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2" i="5"/>
  <c r="G63" i="4"/>
  <c r="G58"/>
  <c r="B24" l="1"/>
  <c r="B25"/>
  <c r="B26"/>
  <c r="B27"/>
  <c r="F23" l="1"/>
  <c r="B23"/>
  <c r="G62" l="1"/>
  <c r="G61"/>
  <c r="F83"/>
  <c r="F84"/>
  <c r="F85"/>
  <c r="F86"/>
  <c r="F87"/>
  <c r="F88"/>
  <c r="F89"/>
  <c r="F90" s="1"/>
  <c r="E83"/>
  <c r="G83" s="1"/>
  <c r="E84"/>
  <c r="G84" s="1"/>
  <c r="E86"/>
  <c r="G86" s="1"/>
  <c r="E87"/>
  <c r="G87" s="1"/>
  <c r="E88"/>
  <c r="G88" s="1"/>
  <c r="E89"/>
  <c r="G89" s="1"/>
  <c r="G70" l="1"/>
  <c r="G56"/>
  <c r="G84" i="1"/>
  <c r="G85"/>
</calcChain>
</file>

<file path=xl/sharedStrings.xml><?xml version="1.0" encoding="utf-8"?>
<sst xmlns="http://schemas.openxmlformats.org/spreadsheetml/2006/main" count="834" uniqueCount="297">
  <si>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</si>
  <si>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</si>
  <si>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</si>
  <si>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</si>
  <si>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</si>
  <si>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</si>
  <si>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</si>
  <si>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</si>
  <si>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</si>
  <si>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</si>
  <si>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</si>
  <si>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</si>
  <si>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</si>
  <si>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Оборудование IT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</si>
  <si>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</si>
  <si>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</si>
  <si>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</si>
  <si>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</si>
  <si>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Рекомендации представителей индустрии (указывается конкретное оборудование)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</si>
  <si>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</si>
  <si>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</si>
  <si>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</si>
  <si>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</si>
  <si>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</si>
  <si>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</si>
  <si>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</si>
  <si>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Спецодежда, спецобувь</t>
  </si>
  <si>
    <t>конкурсант привозит с собой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</si>
  <si>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</si>
  <si>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</si>
  <si>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>Рабочее место Конкурсанта (расходные материалы по количеству конкурсантов)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</si>
  <si>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</si>
  <si>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</si>
  <si>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</si>
  <si>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</si>
  <si>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Подведение/ отведение ГХВС (при необходимости) : требуется</t>
  </si>
  <si>
    <t>Контур заземления для электропитания и сети слаботочных подключений (при необходимости) : требуется</t>
  </si>
  <si>
    <t>Подведение сжатого воздуха (при необходимости): не требуется</t>
  </si>
  <si>
    <t>Покрытие пола: ковролин  - ___ м2 на всю зону: не требуется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</si>
  <si>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</si>
  <si>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</si>
  <si>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Покрытие пола: ковролин  - ___ м2 на всю зону:: не требуется</t>
  </si>
  <si>
    <t xml:space="preserve">Освещение: Допустимо верхнее искусственное освещение ( не менее 200 люкс) </t>
  </si>
  <si>
    <t>Освещение: Допустимо верхнее искусственное освещение ( не менее 200 люкс)</t>
  </si>
  <si>
    <t xml:space="preserve">Стеллаж 4-х уровневый </t>
  </si>
  <si>
    <t>800х500х1800</t>
  </si>
  <si>
    <t xml:space="preserve">Стол производственный </t>
  </si>
  <si>
    <t xml:space="preserve">Шкаф холодильный </t>
  </si>
  <si>
    <t>Весы настольные электронные (профессиональные)</t>
  </si>
  <si>
    <t>Доска разделочная</t>
  </si>
  <si>
    <t>деревянная, промаркированная</t>
  </si>
  <si>
    <t xml:space="preserve">Контейнеры </t>
  </si>
  <si>
    <t>2200мл</t>
  </si>
  <si>
    <t>Ножи поварской тройки</t>
  </si>
  <si>
    <t>в наборе 3 штуки</t>
  </si>
  <si>
    <t>Инструменты</t>
  </si>
  <si>
    <t>1200х600х850, длина всей рабочей поверхности 1,2 м</t>
  </si>
  <si>
    <t xml:space="preserve">пластмассовая </t>
  </si>
  <si>
    <t>Другое</t>
  </si>
  <si>
    <t xml:space="preserve">Электричество: 3 розетки подключения к сети  по (220 Вольт и 380 Вольт)	</t>
  </si>
  <si>
    <t>Набор первой медицинской помощи</t>
  </si>
  <si>
    <t>Углекислотный ОУ-1</t>
  </si>
  <si>
    <t>шт.</t>
  </si>
  <si>
    <t>Пилот, 6 розеток</t>
  </si>
  <si>
    <t>электрический</t>
  </si>
  <si>
    <t>Флешка (на всех)</t>
  </si>
  <si>
    <t>USB на 8 Гб</t>
  </si>
  <si>
    <t xml:space="preserve">Стул </t>
  </si>
  <si>
    <t>мягкий</t>
  </si>
  <si>
    <t>нержавейка</t>
  </si>
  <si>
    <t>критически важные характеристики позиции отсутствуют</t>
  </si>
  <si>
    <t>Штанга на колесах, с крючками</t>
  </si>
  <si>
    <t xml:space="preserve">Электричество: 2 розетки подключения к сети  по (220 Вольт и 380 Вольт)	</t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</si>
  <si>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Допустимо верхнее искусственное освещение ( не менее 200 люкс) </t>
    </r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</si>
  <si>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Допустимо верхнее искусственное освещение ( не менее 200 люкс)</t>
    </r>
  </si>
  <si>
    <r>
      <t>Электричество: 2 розетки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подключения к сети  по (220 Вольт и 380 Вольт)	</t>
    </r>
  </si>
  <si>
    <t>1400х600х850 для оборудования и общего стола продуктов</t>
  </si>
  <si>
    <t xml:space="preserve">Корзина для мусора </t>
  </si>
  <si>
    <t>бутыль 19л</t>
  </si>
  <si>
    <t>часы настенные</t>
  </si>
  <si>
    <t>1200х600х850, размер всей рабочей поверхности 1,2 м</t>
  </si>
  <si>
    <t>объем 10 литров</t>
  </si>
  <si>
    <t>40 литров</t>
  </si>
  <si>
    <t>Стол переговорный</t>
  </si>
  <si>
    <t xml:space="preserve">1200х600х850
</t>
  </si>
  <si>
    <t xml:space="preserve">корзина пластмассовая </t>
  </si>
  <si>
    <t xml:space="preserve">Чайник электрический </t>
  </si>
  <si>
    <t>чайник электрический</t>
  </si>
  <si>
    <t>Площадь зоны: не менее 10 кв.м.</t>
  </si>
  <si>
    <r>
      <t>Освещение: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Допустимо верхнее искусственное освещение ( не менее 200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люкс)</t>
    </r>
  </si>
  <si>
    <t xml:space="preserve">Стол  производственный </t>
  </si>
  <si>
    <t xml:space="preserve">Шкаф холодильный   </t>
  </si>
  <si>
    <t>Ванна моечная 2-секционная</t>
  </si>
  <si>
    <t>1260х630х850</t>
  </si>
  <si>
    <t>Планетарный миксер</t>
  </si>
  <si>
    <t xml:space="preserve">Блендер ручной погружной (+насадка венчик+ блендер+ измельчитель +стакан) . </t>
  </si>
  <si>
    <t>Смеситель холодной и горячей воды</t>
  </si>
  <si>
    <t>1 на 1 участника</t>
  </si>
  <si>
    <t>Нож -экономка</t>
  </si>
  <si>
    <t>овощечистка</t>
  </si>
  <si>
    <t>Нож для шинкования</t>
  </si>
  <si>
    <t>рифленая поверхность</t>
  </si>
  <si>
    <t>Скалка с вращающимися ручками</t>
  </si>
  <si>
    <t>ручки вращающиеся, липа</t>
  </si>
  <si>
    <t xml:space="preserve">Тарелка круглая белая плоская </t>
  </si>
  <si>
    <t>диаметром 35 см без бортов</t>
  </si>
  <si>
    <t>Сотейник для индукционных плит</t>
  </si>
  <si>
    <t>объем 0,6л</t>
  </si>
  <si>
    <t>объем 0,8л</t>
  </si>
  <si>
    <t>Набор  разделочных досок., пластик</t>
  </si>
  <si>
    <t>Мерный стакан</t>
  </si>
  <si>
    <t>объем 1,0 л</t>
  </si>
  <si>
    <t>Венчик</t>
  </si>
  <si>
    <t>400 мм</t>
  </si>
  <si>
    <t>Замесочное блюдо с крышкой 8л</t>
  </si>
  <si>
    <t>объем 8л с крышкой</t>
  </si>
  <si>
    <t xml:space="preserve">Миска нержавеющая сталь  </t>
  </si>
  <si>
    <t>диаметр 28 см</t>
  </si>
  <si>
    <t xml:space="preserve">Ковш для растапливания 1.6 л без крышки </t>
  </si>
  <si>
    <t>объем 1,6 л, без крышки</t>
  </si>
  <si>
    <t xml:space="preserve">Кисточка кулинарная  с натуральной ворсой </t>
  </si>
  <si>
    <t xml:space="preserve">натуральная ворса </t>
  </si>
  <si>
    <t>Кисточка силиконовая 18 см</t>
  </si>
  <si>
    <t>силиконовая 18х3,5 см</t>
  </si>
  <si>
    <t xml:space="preserve">Толкушка </t>
  </si>
  <si>
    <t>металлическая</t>
  </si>
  <si>
    <t>Чапельник</t>
  </si>
  <si>
    <t>металлический</t>
  </si>
  <si>
    <t>Круг деревянный для формовки теста D=35см</t>
  </si>
  <si>
    <t>деревянный D=35см</t>
  </si>
  <si>
    <t>Сковорода для индукционных плит</t>
  </si>
  <si>
    <t>диаметр 24см</t>
  </si>
  <si>
    <t>диаметр 28см</t>
  </si>
  <si>
    <t>Сито (для сах.пудры)</t>
  </si>
  <si>
    <t>диаметр 9-10 см</t>
  </si>
  <si>
    <t xml:space="preserve">Сито ( для муки) </t>
  </si>
  <si>
    <t>диаметр 24 см</t>
  </si>
  <si>
    <t xml:space="preserve">Сковорода для выпечки </t>
  </si>
  <si>
    <t>диаметр 33 см</t>
  </si>
  <si>
    <t>Подставка для раделочных досок</t>
  </si>
  <si>
    <t>в соответствии с размерами досок</t>
  </si>
  <si>
    <t>Лопатка силиконовая для замеса теста</t>
  </si>
  <si>
    <t>Силиконовый коврик для теста</t>
  </si>
  <si>
    <t>силиконовый</t>
  </si>
  <si>
    <t>Чеснокодавка</t>
  </si>
  <si>
    <t>Диэлектрический коврик</t>
  </si>
  <si>
    <t>согласно требованиям ОТ и ТБ</t>
  </si>
  <si>
    <t>пластмассовый</t>
  </si>
  <si>
    <t xml:space="preserve">Лопатка для снятия готовой продукции </t>
  </si>
  <si>
    <t>деревянная, ширина лопатки 150мм</t>
  </si>
  <si>
    <t>Доска для разрубки мяса</t>
  </si>
  <si>
    <t>деревянная</t>
  </si>
  <si>
    <t>Ножницы</t>
  </si>
  <si>
    <t>металлические</t>
  </si>
  <si>
    <t>Топорик для рубки мяса</t>
  </si>
  <si>
    <t>Дуршлаг</t>
  </si>
  <si>
    <t xml:space="preserve">Контейнер с крышкой для муки </t>
  </si>
  <si>
    <t>10л</t>
  </si>
  <si>
    <t xml:space="preserve">Терка </t>
  </si>
  <si>
    <t>четырехгранная</t>
  </si>
  <si>
    <t>Совок для муки</t>
  </si>
  <si>
    <t>пластиковый</t>
  </si>
  <si>
    <t>Термостойкие варежки</t>
  </si>
  <si>
    <t>термостойкие варежки</t>
  </si>
  <si>
    <t>объем 60 литров</t>
  </si>
  <si>
    <t>Совок для мусора</t>
  </si>
  <si>
    <t>Щетка для подметания пола</t>
  </si>
  <si>
    <t>пластмассовая с мягким ворсом</t>
  </si>
  <si>
    <t xml:space="preserve">Ложка столовая </t>
  </si>
  <si>
    <t xml:space="preserve">Вилка столовая </t>
  </si>
  <si>
    <t>1 (на 2 рабочих места)</t>
  </si>
  <si>
    <t xml:space="preserve">Огнетушитель </t>
  </si>
  <si>
    <t>углекислотный ОУ-1</t>
  </si>
  <si>
    <t>Белый китель (допустим цветной кант), длинный рукав (длина рукава не менее ¾ и не более 7/8). Длинные белые брюки, специализированную защитную обувь белого цвета с закрытым носком, фиксированной пяткой (кроксы запрещены), колпак или косынку белого цвета (допускаются одноразовые), фартук длинный белого цвета, носки белого цвета, закрывающие щиколотку</t>
  </si>
  <si>
    <t>не требуется</t>
  </si>
  <si>
    <t>Фольга рулон</t>
  </si>
  <si>
    <t>длиной 10м</t>
  </si>
  <si>
    <t xml:space="preserve">Пергамент рулон </t>
  </si>
  <si>
    <t xml:space="preserve">Скатерть для презентационного стола белая </t>
  </si>
  <si>
    <t>белая</t>
  </si>
  <si>
    <t xml:space="preserve">Бумажные полотенца </t>
  </si>
  <si>
    <t>двухслойные</t>
  </si>
  <si>
    <t xml:space="preserve">Губка для мытья посуды </t>
  </si>
  <si>
    <t>паралоновая</t>
  </si>
  <si>
    <t xml:space="preserve">Полотенца х/б  для протир. тарелок </t>
  </si>
  <si>
    <t>длиной 1м</t>
  </si>
  <si>
    <t xml:space="preserve">Салфетки бумажные  </t>
  </si>
  <si>
    <t>упаковка 100шт</t>
  </si>
  <si>
    <t>Контейнеры одноразовые для пищ продуктов</t>
  </si>
  <si>
    <t xml:space="preserve"> 500мл</t>
  </si>
  <si>
    <t xml:space="preserve">Контейнеры одноразовые для пищ продуктов </t>
  </si>
  <si>
    <t>300мл</t>
  </si>
  <si>
    <t>1000мл</t>
  </si>
  <si>
    <t xml:space="preserve">Стаканы одноразовые </t>
  </si>
  <si>
    <t>200мл</t>
  </si>
  <si>
    <t xml:space="preserve">Пакеты для мусора </t>
  </si>
  <si>
    <t>60 л</t>
  </si>
  <si>
    <t xml:space="preserve">20 л </t>
  </si>
  <si>
    <t xml:space="preserve">Перчатки виниловые одноразовые  </t>
  </si>
  <si>
    <t>размер S;M;L</t>
  </si>
  <si>
    <t>Вода</t>
  </si>
  <si>
    <t>Плёнка пищевая</t>
  </si>
  <si>
    <t>длиной 20м</t>
  </si>
  <si>
    <t>Круги картонные</t>
  </si>
  <si>
    <t>диаметр 35 см</t>
  </si>
  <si>
    <t>Полотняные салфетки для вытирания стола</t>
  </si>
  <si>
    <t>матерчатые</t>
  </si>
  <si>
    <t>Стикер</t>
  </si>
  <si>
    <t>канцелярский</t>
  </si>
  <si>
    <t>Маркер</t>
  </si>
  <si>
    <t>Профессиональный готовый дезинфектант для дезенфекции рабочих поверхностей</t>
  </si>
  <si>
    <t>объем 0,25л</t>
  </si>
  <si>
    <t xml:space="preserve">Профессиональное жидкое моющее средство для ручной мойки посуды </t>
  </si>
  <si>
    <t>упаковка</t>
  </si>
  <si>
    <t>Ножницы (на всех)</t>
  </si>
  <si>
    <t>канцелярские</t>
  </si>
  <si>
    <t>Бумага А4</t>
  </si>
  <si>
    <t>для офисной техники</t>
  </si>
  <si>
    <t>Планшет с зажимом</t>
  </si>
  <si>
    <t>Ручка шариковая</t>
  </si>
  <si>
    <t>с синим чернилом</t>
  </si>
  <si>
    <t>Скобы для степлера</t>
  </si>
  <si>
    <t xml:space="preserve">Степлер </t>
  </si>
  <si>
    <t>Скрепки канцелярские</t>
  </si>
  <si>
    <t>Файлы А4</t>
  </si>
  <si>
    <t>Маркер черный</t>
  </si>
  <si>
    <t>Ластик</t>
  </si>
  <si>
    <t xml:space="preserve">Папка-регистратор </t>
  </si>
  <si>
    <t>для хранения документов</t>
  </si>
  <si>
    <t>Нож канцелярский</t>
  </si>
  <si>
    <t>Калькулятор</t>
  </si>
  <si>
    <t>китически важные арактеристики отсутствуют</t>
  </si>
  <si>
    <t xml:space="preserve">Скотч </t>
  </si>
  <si>
    <t>пачка 500 листов</t>
  </si>
  <si>
    <t xml:space="preserve">1. Зона для работ предусмотренных в вариативном модуле Ж (по количеству конкурсантов) </t>
  </si>
  <si>
    <t xml:space="preserve">1. Зона для работ предусмотренных в вариативном модуле З (по количеству конкурсантов) </t>
  </si>
  <si>
    <t>Нож-экономка</t>
  </si>
  <si>
    <t>Скальпель</t>
  </si>
  <si>
    <t>Пульверизатор</t>
  </si>
  <si>
    <t>Скалка</t>
  </si>
  <si>
    <t>Приспособления и инвентарь для отделки теста</t>
  </si>
  <si>
    <t>Приспособление для удаления сердцевины яблок</t>
  </si>
  <si>
    <t>Нож</t>
  </si>
  <si>
    <t>краскопульт</t>
  </si>
  <si>
    <t>металлическое</t>
  </si>
  <si>
    <t>разнообразный</t>
  </si>
  <si>
    <t>набор</t>
  </si>
  <si>
    <t xml:space="preserve">шт. ( на 1 конкурсанта)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</si>
  <si>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Лукьянова Елена Сергеевна, 89228866082, milena.fire@mail.ru</t>
    </r>
  </si>
  <si>
    <t>Количество рабочих мест: 5</t>
  </si>
  <si>
    <t>Даты проведения: 20.03.2023 - 24.03.2023</t>
  </si>
  <si>
    <t>Площадь зоны: 200 кв.м.</t>
  </si>
  <si>
    <t>Покрытие пола: ковралин  - ___ м2 на всю зону: не требуется</t>
  </si>
  <si>
    <t>Площадь зоны:  20,1кв.м.</t>
  </si>
  <si>
    <t xml:space="preserve">Запираемый шкафчик </t>
  </si>
  <si>
    <t>Площадь зоны: 40, 6 кв.м.</t>
  </si>
  <si>
    <t xml:space="preserve">ASUS Х550С, 1 GB видеокарта, 1 Tb жесткий диск, Windows 7/8 Microsoft Office ndows 7/8 Microsoft Office </t>
  </si>
  <si>
    <t>принтер</t>
  </si>
  <si>
    <t>XEROX 3117 струйный, черно-белая печать</t>
  </si>
  <si>
    <t>Площадь зоны: 10 кв.м.</t>
  </si>
  <si>
    <t>СМ110-S Полаир, двухдверный, 16 полок, 500л</t>
  </si>
  <si>
    <t xml:space="preserve">  CAS SWN-15, наибольший предел взвешивания  3кг наименьший предел взвешивания 10г</t>
  </si>
  <si>
    <t>Подведение/ отведение ГХВС (при необходимости) : имеется</t>
  </si>
  <si>
    <t>Даты проведения:  20.03.2023 - 24.03.2023</t>
  </si>
  <si>
    <t xml:space="preserve">1. Зона для работ предусмотренных в Модулях обязательных к выполнению (инвариант)  (5 рабочих мест) </t>
  </si>
  <si>
    <t>Площадь зоны: 12 кв.м.</t>
  </si>
  <si>
    <t>1200х600х850,  размер всей рабочей поверхности 3,6м</t>
  </si>
  <si>
    <t>шт</t>
  </si>
  <si>
    <t xml:space="preserve">Печь электрическая конвекционная                                                                                             </t>
  </si>
  <si>
    <t xml:space="preserve">APACH AD44M ECO, температура не ниже 280оС  </t>
  </si>
  <si>
    <t>Плита электрическая  (с индукционным нагревом)</t>
  </si>
  <si>
    <t>AIRHOT IP 3500 D, двухкомфорочная</t>
  </si>
  <si>
    <t xml:space="preserve"> Gastromix, напряжение 220/240В, мощность 1,35кВт. Объем чаши 3 литра</t>
  </si>
  <si>
    <t>Электромясорубка</t>
  </si>
  <si>
    <t xml:space="preserve">Аксион М641, напряжение 220/240В, потребляемая мощность 3 кВт, производительность 20кг/ч </t>
  </si>
  <si>
    <t xml:space="preserve">БИРЮСА-10, с глухой дверью,  объем 200 л.,  3 полки </t>
  </si>
  <si>
    <t>CENTEK CT-1340,напряжение 220/240В, мощность 1000Bт</t>
  </si>
  <si>
    <t xml:space="preserve">Набор кастрюль из нержавеющей стали для индукционных плит        </t>
  </si>
  <si>
    <t>объем 2,1л, 1.8л, 1.6л, 0,85л</t>
  </si>
  <si>
    <t xml:space="preserve">H=18,L=600,B=400мм; жёлтая, синяя, зелёная, красная, белая, коричневая </t>
  </si>
  <si>
    <t>длина ручки 170мм</t>
  </si>
  <si>
    <t xml:space="preserve">Скребок </t>
  </si>
  <si>
    <t>Резак для теста</t>
  </si>
  <si>
    <t>нержавеющая сталь</t>
  </si>
  <si>
    <t>Поднос для готовой продукции (круглый, D=35 см)</t>
  </si>
  <si>
    <t>пар</t>
  </si>
  <si>
    <t xml:space="preserve"> </t>
  </si>
  <si>
    <t xml:space="preserve">1. Зона для работ предусмотренных в вариативном модуле З (5 рабочих мест) </t>
  </si>
  <si>
    <t>Инфраструктурный лист для оснащения конкурсной площадки Чемпионата (Региональный этап)
Выпечка осетинских пирогов</t>
  </si>
  <si>
    <t xml:space="preserve">Инфраструктурный лист для оснащения конкурсной площадки Чемпионата (Региональный этап)
Выпечка осетинских пирогов	</t>
  </si>
  <si>
    <t xml:space="preserve">Технический администратор площадки: Жидкова Ольга Владимировна, 98619291819, a1o1e1@yandex.ru                                                     </t>
  </si>
  <si>
    <t xml:space="preserve">Количество экспертов (в том числе с главным экспертом): 9                                                                                                                              </t>
  </si>
  <si>
    <t>Субъект Российской Федерации: Оренбургская область                                                                                                                                                   Менеджер компетенции</t>
  </si>
  <si>
    <t xml:space="preserve">Количество конкурсантов (команд): 5                                                                                                                                                             </t>
  </si>
  <si>
    <r>
      <t>Базовая организация расположения конкурсной площадки: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ГАПОУ "Оренбургский государственный колледж"                                ______________ Столбовская А.А.</t>
    </r>
  </si>
  <si>
    <t>Основная информация о конкурсной площадке:                                                                                                                                                                         УТВЕРЖДЕНО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</si>
  <si>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Оренбург, Володарского, 31                                                                                                                                      "_______"____________2023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</si>
</sst>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46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7" fillId="0" borderId="1" xfId="1" applyFont="1" applyBorder="1"/>
    <xf numFmtId="0" fontId="7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0" fillId="0" borderId="7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7" fillId="0" borderId="13" xfId="1" applyFont="1" applyBorder="1" applyAlignment="1">
      <alignment vertical="center" wrapText="1"/>
    </xf>
    <xf numFmtId="0" fontId="7" fillId="0" borderId="13" xfId="1" applyFont="1" applyBorder="1" applyAlignment="1">
      <alignment horizontal="left" vertical="center" wrapText="1"/>
    </xf>
    <xf numFmtId="0" fontId="3" fillId="0" borderId="13" xfId="1" applyFont="1" applyBorder="1" applyAlignment="1">
      <alignment vertical="center" wrapText="1"/>
    </xf>
    <xf numFmtId="0" fontId="7" fillId="0" borderId="13" xfId="1" applyFont="1" applyBorder="1" applyAlignment="1">
      <alignment horizontal="left" vertical="center" wrapText="1"/>
    </xf>
    <xf numFmtId="0" fontId="12" fillId="9" borderId="13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vertical="center" wrapText="1"/>
    </xf>
    <xf numFmtId="0" fontId="7" fillId="8" borderId="13" xfId="2" applyFont="1" applyFill="1" applyBorder="1" applyAlignment="1">
      <alignment horizontal="justify" vertical="center" wrapText="1"/>
    </xf>
    <xf numFmtId="0" fontId="7" fillId="8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justify" vertical="center" wrapText="1"/>
    </xf>
    <xf numFmtId="0" fontId="15" fillId="8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/>
    <xf numFmtId="0" fontId="7" fillId="0" borderId="15" xfId="0" applyFont="1" applyBorder="1" applyAlignment="1">
      <alignment vertical="top" wrapText="1"/>
    </xf>
    <xf numFmtId="0" fontId="15" fillId="8" borderId="13" xfId="0" applyFont="1" applyFill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7" fillId="0" borderId="13" xfId="1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center" vertical="top" wrapText="1"/>
    </xf>
    <xf numFmtId="0" fontId="19" fillId="0" borderId="13" xfId="0" applyFont="1" applyBorder="1" applyAlignment="1">
      <alignment vertical="top" wrapText="1"/>
    </xf>
    <xf numFmtId="0" fontId="10" fillId="8" borderId="13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justify" vertical="top" wrapText="1"/>
    </xf>
    <xf numFmtId="0" fontId="10" fillId="8" borderId="13" xfId="2" applyFont="1" applyFill="1" applyBorder="1" applyAlignment="1">
      <alignment horizontal="justify" vertical="top" wrapText="1"/>
    </xf>
    <xf numFmtId="0" fontId="10" fillId="8" borderId="19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vertical="top" wrapText="1"/>
    </xf>
    <xf numFmtId="0" fontId="10" fillId="8" borderId="13" xfId="2" applyFont="1" applyFill="1" applyBorder="1" applyAlignment="1">
      <alignment horizontal="left" vertical="top" wrapText="1"/>
    </xf>
    <xf numFmtId="0" fontId="10" fillId="8" borderId="13" xfId="2" applyFont="1" applyFill="1" applyBorder="1" applyAlignment="1">
      <alignment vertical="top" wrapText="1"/>
    </xf>
    <xf numFmtId="0" fontId="19" fillId="0" borderId="0" xfId="0" applyFont="1"/>
    <xf numFmtId="0" fontId="19" fillId="8" borderId="13" xfId="0" applyFont="1" applyFill="1" applyBorder="1" applyAlignment="1">
      <alignment vertical="top" wrapText="1"/>
    </xf>
    <xf numFmtId="0" fontId="10" fillId="8" borderId="20" xfId="0" applyFont="1" applyFill="1" applyBorder="1" applyAlignment="1">
      <alignment horizontal="center" vertical="top" wrapText="1"/>
    </xf>
    <xf numFmtId="0" fontId="19" fillId="0" borderId="13" xfId="0" applyFont="1" applyBorder="1"/>
    <xf numFmtId="0" fontId="10" fillId="8" borderId="21" xfId="0" applyFont="1" applyFill="1" applyBorder="1" applyAlignment="1">
      <alignment horizontal="center" vertical="top" wrapText="1"/>
    </xf>
    <xf numFmtId="0" fontId="10" fillId="8" borderId="22" xfId="0" applyFont="1" applyFill="1" applyBorder="1" applyAlignment="1">
      <alignment horizontal="center" vertical="top" wrapText="1"/>
    </xf>
    <xf numFmtId="0" fontId="10" fillId="0" borderId="13" xfId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8" borderId="17" xfId="2" applyFont="1" applyFill="1" applyBorder="1" applyAlignment="1">
      <alignment horizontal="justify" vertical="top" wrapText="1"/>
    </xf>
    <xf numFmtId="0" fontId="10" fillId="0" borderId="17" xfId="1" applyFont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top" wrapText="1"/>
    </xf>
    <xf numFmtId="0" fontId="10" fillId="0" borderId="18" xfId="1" applyFont="1" applyBorder="1" applyAlignment="1">
      <alignment horizontal="center" vertical="center" wrapText="1"/>
    </xf>
    <xf numFmtId="0" fontId="19" fillId="8" borderId="17" xfId="0" applyFont="1" applyFill="1" applyBorder="1" applyAlignment="1">
      <alignment vertical="top" wrapText="1"/>
    </xf>
    <xf numFmtId="0" fontId="7" fillId="0" borderId="7" xfId="1" applyFont="1" applyBorder="1" applyAlignment="1">
      <alignment horizontal="left" vertical="center" wrapText="1"/>
    </xf>
    <xf numFmtId="0" fontId="7" fillId="0" borderId="23" xfId="1" applyFont="1" applyBorder="1" applyAlignment="1">
      <alignment horizontal="center" vertical="center" wrapText="1"/>
    </xf>
    <xf numFmtId="0" fontId="17" fillId="8" borderId="13" xfId="0" applyFont="1" applyFill="1" applyBorder="1" applyAlignment="1">
      <alignment vertical="top" wrapText="1"/>
    </xf>
    <xf numFmtId="0" fontId="17" fillId="8" borderId="13" xfId="2" applyFont="1" applyFill="1" applyBorder="1" applyAlignment="1">
      <alignment vertical="top" wrapText="1"/>
    </xf>
    <xf numFmtId="0" fontId="17" fillId="8" borderId="13" xfId="0" applyFont="1" applyFill="1" applyBorder="1" applyAlignment="1">
      <alignment horizontal="center" vertical="top" wrapText="1"/>
    </xf>
    <xf numFmtId="0" fontId="18" fillId="8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top" wrapText="1"/>
    </xf>
    <xf numFmtId="0" fontId="16" fillId="0" borderId="13" xfId="0" applyFont="1" applyFill="1" applyBorder="1" applyAlignment="1">
      <alignment horizontal="left" vertical="top" wrapText="1"/>
    </xf>
    <xf numFmtId="0" fontId="18" fillId="8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6" fillId="10" borderId="13" xfId="0" applyFont="1" applyFill="1" applyBorder="1" applyAlignment="1">
      <alignment horizontal="left" vertical="center" wrapText="1"/>
    </xf>
    <xf numFmtId="0" fontId="17" fillId="8" borderId="13" xfId="2" applyFont="1" applyFill="1" applyBorder="1" applyAlignment="1">
      <alignment horizontal="justify" vertical="top" wrapText="1"/>
    </xf>
    <xf numFmtId="0" fontId="16" fillId="0" borderId="13" xfId="0" applyFont="1" applyFill="1" applyBorder="1" applyAlignment="1">
      <alignment vertical="top" wrapText="1"/>
    </xf>
    <xf numFmtId="0" fontId="17" fillId="0" borderId="13" xfId="0" applyFont="1" applyFill="1" applyBorder="1" applyAlignment="1">
      <alignment horizontal="justify" vertical="top" wrapText="1"/>
    </xf>
    <xf numFmtId="0" fontId="17" fillId="0" borderId="13" xfId="0" applyFont="1" applyFill="1" applyBorder="1" applyAlignment="1">
      <alignment horizontal="left" vertical="top" wrapText="1"/>
    </xf>
    <xf numFmtId="0" fontId="17" fillId="8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21" fillId="0" borderId="13" xfId="0" applyFont="1" applyBorder="1"/>
    <xf numFmtId="0" fontId="17" fillId="0" borderId="13" xfId="2" applyFont="1" applyFill="1" applyBorder="1" applyAlignment="1">
      <alignment horizontal="left" vertical="top" wrapText="1"/>
    </xf>
    <xf numFmtId="0" fontId="16" fillId="0" borderId="13" xfId="0" applyFont="1" applyBorder="1"/>
    <xf numFmtId="0" fontId="19" fillId="0" borderId="0" xfId="0" applyFont="1" applyAlignment="1">
      <alignment wrapText="1"/>
    </xf>
    <xf numFmtId="0" fontId="19" fillId="0" borderId="13" xfId="0" applyFont="1" applyBorder="1" applyAlignment="1">
      <alignment wrapText="1"/>
    </xf>
    <xf numFmtId="0" fontId="2" fillId="0" borderId="13" xfId="1" applyFont="1" applyBorder="1" applyAlignment="1">
      <alignment horizontal="left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6" fillId="0" borderId="13" xfId="1" applyFont="1" applyBorder="1"/>
    <xf numFmtId="0" fontId="8" fillId="0" borderId="13" xfId="1" applyFont="1" applyBorder="1" applyAlignment="1">
      <alignment vertical="center" wrapText="1"/>
    </xf>
    <xf numFmtId="0" fontId="7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7" fillId="6" borderId="13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14" fillId="0" borderId="13" xfId="1" applyFont="1" applyBorder="1" applyAlignment="1">
      <alignment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6" fillId="0" borderId="3" xfId="1" applyFont="1" applyBorder="1"/>
    <xf numFmtId="0" fontId="6" fillId="0" borderId="10" xfId="1" applyFont="1" applyBorder="1"/>
    <xf numFmtId="0" fontId="7" fillId="2" borderId="17" xfId="1" applyFont="1" applyFill="1" applyBorder="1" applyAlignment="1">
      <alignment horizontal="center" vertical="center" wrapText="1"/>
    </xf>
    <xf numFmtId="0" fontId="8" fillId="0" borderId="17" xfId="1" applyFont="1" applyBorder="1" applyAlignment="1">
      <alignment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7" borderId="9" xfId="1" applyFont="1" applyFill="1" applyBorder="1" applyAlignment="1">
      <alignment horizontal="center" vertical="center" wrapText="1"/>
    </xf>
    <xf numFmtId="0" fontId="10" fillId="7" borderId="8" xfId="1" applyFont="1" applyFill="1" applyBorder="1" applyAlignment="1">
      <alignment horizontal="center" vertical="center" wrapText="1"/>
    </xf>
    <xf numFmtId="0" fontId="10" fillId="7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7" fillId="2" borderId="4" xfId="1" applyFont="1" applyFill="1" applyBorder="1" applyAlignment="1">
      <alignment horizontal="center" vertical="center"/>
    </xf>
    <xf numFmtId="0" fontId="8" fillId="0" borderId="3" xfId="1" applyFont="1" applyBorder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6;&#1055;&#1054;/&#1056;&#1063;%202023%20&#1042;&#1099;&#1087;&#1077;&#1095;&#1082;&#1072;%20&#1086;&#1089;&#1077;&#1090;&#1080;&#1085;&#1089;&#1082;&#1080;&#1093;%20&#1087;&#1080;&#1088;&#1086;&#1075;&#1086;&#1074;/&#1055;&#1088;&#1080;&#1083;&#1086;&#1078;&#1077;&#1085;&#1080;&#1077;%202%20&#1052;&#1072;&#1090;&#1088;&#1080;&#1094;&#1072;%20&#1042;&#1099;&#1087;&#1077;&#1095;&#1082;&#1072;%20&#1086;&#1089;&#1077;&#1090;&#1080;&#1085;&#1089;&#1082;&#1080;&#1093;%20&#1087;&#1080;&#1088;&#1086;&#1075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9;&#1087;&#1077;&#1088;&#1090;%20&#1087;&#1086;%20&#1074;&#1099;&#1087;&#1077;&#1095;&#1082;&#1077;%20&#1086;&#1089;&#1077;&#1090;&#1080;&#1085;&#1089;&#1082;&#1080;&#1093;%20&#1087;&#1080;&#1088;&#1086;&#1075;&#1086;&#1074;/&#1042;&#1099;&#1087;&#1077;&#1095;&#1082;&#1072;%20&#1086;&#1089;&#1077;&#1090;&#1080;&#1085;&#1089;&#1082;&#1080;&#1093;%20&#1087;&#1080;&#1088;&#1086;&#1075;&#1086;&#1074;%202021-2022/&#1054;&#1057;%202022/&#1050;&#1044;%20&#1054;&#1057;%20&#1080;&#1090;&#1086;&#1075;&#1080;%20&#1075;&#1086;&#1076;&#1072;%202022/&#1050;&#1044;%20&#1054;&#1057;%202022%20&#1042;&#1099;&#1087;.%20&#1086;&#1089;&#1077;&#1090;.%20&#1087;&#1080;&#1088;&#1086;&#1075;&#1086;&#1074;%20&#1086;&#1089;&#1085;&#1086;&#1074;&#1085;&#1072;&#1103;/&#1048;&#1085;&#1092;&#1088;&#1072;&#1089;&#1090;&#1088;&#1091;&#1082;&#1090;&#1091;&#1088;&#1085;&#1099;&#1081;%20&#1083;&#1080;&#1089;&#1090;%20&#1086;&#1089;&#1085;&#1086;&#1074;&#1085;&#1072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атрица"/>
      <sheetName val="ИЛ ОБЩИЙ ТЕСТ"/>
      <sheetName val="КО1"/>
      <sheetName val="Профстанларт 33.011 Код А 01.3"/>
      <sheetName val="Профстандарт 33.014 Код В 01.4"/>
      <sheetName val="Профстандарт  33.014 код В 02.4"/>
      <sheetName val="Профстандарт  33.014 код В 03.4"/>
      <sheetName val="Профстандарт 33.014 код В 04.4"/>
      <sheetName val="Профстандарт  33.014 код В 05.4"/>
    </sheetNames>
    <sheetDataSet>
      <sheetData sheetId="0"/>
      <sheetData sheetId="1">
        <row r="117">
          <cell r="C117" t="str">
            <v>Мясорубка</v>
          </cell>
        </row>
        <row r="118">
          <cell r="C118" t="str">
            <v xml:space="preserve">Стол  производственный </v>
          </cell>
          <cell r="E118" t="str">
            <v>шт.</v>
          </cell>
        </row>
        <row r="121">
          <cell r="C121" t="str">
            <v>Кулер 19 л (холодная/горячая вода)</v>
          </cell>
        </row>
        <row r="122">
          <cell r="C122" t="str">
            <v>Часы настенные</v>
          </cell>
        </row>
        <row r="123">
          <cell r="C123" t="str">
            <v xml:space="preserve">Столы для презентации </v>
          </cell>
        </row>
        <row r="124">
          <cell r="C124" t="str">
            <v xml:space="preserve">Корзина для мусора 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аршие"/>
    </sheetNames>
    <sheetDataSet>
      <sheetData sheetId="0">
        <row r="68">
          <cell r="F68">
            <v>1</v>
          </cell>
        </row>
        <row r="235">
          <cell r="E235" t="str">
            <v>шт.</v>
          </cell>
          <cell r="G235">
            <v>1</v>
          </cell>
        </row>
        <row r="236">
          <cell r="E236" t="str">
            <v>шт.</v>
          </cell>
          <cell r="G236">
            <v>1</v>
          </cell>
        </row>
        <row r="237">
          <cell r="E237" t="str">
            <v>шт.</v>
          </cell>
        </row>
        <row r="238">
          <cell r="E238" t="str">
            <v>шт.</v>
          </cell>
          <cell r="G238">
            <v>1</v>
          </cell>
        </row>
        <row r="239">
          <cell r="E239" t="str">
            <v>шт.</v>
          </cell>
          <cell r="G239">
            <v>3</v>
          </cell>
        </row>
        <row r="240">
          <cell r="E240" t="str">
            <v>шт.</v>
          </cell>
          <cell r="G240">
            <v>40</v>
          </cell>
        </row>
        <row r="241">
          <cell r="E241" t="str">
            <v>шт.</v>
          </cell>
          <cell r="G241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zoomScaleNormal="100" workbookViewId="0">
      <selection activeCell="A18" sqref="A18:H18"/>
    </sheetView>
  </sheetViews>
  <sheetFormatPr defaultColWidth="14.42578125" defaultRowHeight="15" customHeight="1"/>
  <cols>
    <col min="1" max="1" width="5.140625" style="2" customWidth="1"/>
    <col min="2" max="2" width="52" style="2" customWidth="1"/>
    <col min="3" max="3" width="34" style="2" customWidth="1"/>
    <col min="4" max="4" width="22" style="2" customWidth="1"/>
    <col min="5" max="5" width="15.42578125" style="2" customWidth="1"/>
    <col min="6" max="6" width="19.7109375" style="2" bestFit="1" customWidth="1"/>
    <col min="7" max="7" width="14.42578125" style="2" customWidth="1"/>
    <col min="8" max="8" width="25" style="2" bestFit="1" customWidth="1"/>
    <col min="9" max="11" width="8.7109375" style="2" customWidth="1"/>
    <col min="12" max="16384" width="14.42578125" style="2"/>
  </cols>
  <sheetData>
    <row r="1" spans="1:8" ht="72" customHeight="1">
      <c r="A1" s="114" t="s">
        <v>288</v>
      </c>
      <c r="B1" s="115"/>
      <c r="C1" s="115"/>
      <c r="D1" s="115"/>
      <c r="E1" s="115"/>
      <c r="F1" s="115"/>
      <c r="G1" s="115"/>
      <c r="H1" s="115"/>
    </row>
    <row r="2" spans="1:8" ht="15.6" customHeight="1">
      <c r="A2" s="113" t="s">
        <v>295</v>
      </c>
      <c r="B2" s="116"/>
      <c r="C2" s="116"/>
      <c r="D2" s="116"/>
      <c r="E2" s="116"/>
      <c r="F2" s="116"/>
      <c r="G2" s="116"/>
      <c r="H2" s="116"/>
    </row>
    <row r="3" spans="1:8" ht="15.6" customHeight="1">
      <c r="A3" s="113" t="s">
        <v>292</v>
      </c>
      <c r="B3" s="116"/>
      <c r="C3" s="116"/>
      <c r="D3" s="116"/>
      <c r="E3" s="116"/>
      <c r="F3" s="116"/>
      <c r="G3" s="116"/>
      <c r="H3" s="116"/>
    </row>
    <row r="4" spans="1:8" ht="15.6" customHeight="1">
      <c r="A4" s="113" t="s">
        <v>294</v>
      </c>
      <c r="B4" s="116"/>
      <c r="C4" s="116"/>
      <c r="D4" s="116"/>
      <c r="E4" s="116"/>
      <c r="F4" s="116"/>
      <c r="G4" s="116"/>
      <c r="H4" s="116"/>
    </row>
    <row r="5" spans="1:8" ht="15" customHeight="1">
      <c r="A5" s="113" t="s">
        <v>296</v>
      </c>
      <c r="B5" s="113"/>
      <c r="C5" s="113"/>
      <c r="D5" s="113"/>
      <c r="E5" s="113"/>
      <c r="F5" s="113"/>
      <c r="G5" s="113"/>
      <c r="H5" s="113"/>
    </row>
    <row r="6" spans="1:8" ht="15" customHeight="1">
      <c r="A6" s="113" t="s">
        <v>248</v>
      </c>
      <c r="B6" s="113"/>
      <c r="C6" s="113"/>
      <c r="D6" s="113"/>
      <c r="E6" s="113"/>
      <c r="F6" s="113"/>
      <c r="G6" s="113"/>
      <c r="H6" s="113"/>
    </row>
    <row r="7" spans="1:8" ht="15" customHeight="1">
      <c r="A7" s="113" t="s">
        <v>290</v>
      </c>
      <c r="B7" s="113"/>
      <c r="C7" s="113"/>
      <c r="D7" s="113"/>
      <c r="E7" s="113"/>
      <c r="F7" s="113"/>
      <c r="G7" s="113"/>
      <c r="H7" s="113"/>
    </row>
    <row r="8" spans="1:8" ht="15" customHeight="1">
      <c r="A8" s="113" t="s">
        <v>291</v>
      </c>
      <c r="B8" s="113"/>
      <c r="C8" s="113"/>
      <c r="D8" s="113"/>
      <c r="E8" s="113"/>
      <c r="F8" s="113"/>
      <c r="G8" s="113"/>
      <c r="H8" s="113"/>
    </row>
    <row r="9" spans="1:8" ht="15" customHeight="1">
      <c r="A9" s="113" t="s">
        <v>293</v>
      </c>
      <c r="B9" s="113"/>
      <c r="C9" s="113"/>
      <c r="D9" s="113"/>
      <c r="E9" s="113"/>
      <c r="F9" s="113"/>
      <c r="G9" s="113"/>
      <c r="H9" s="113"/>
    </row>
    <row r="10" spans="1:8" ht="15" customHeight="1">
      <c r="A10" s="113" t="s">
        <v>249</v>
      </c>
      <c r="B10" s="113"/>
      <c r="C10" s="118"/>
      <c r="D10" s="118"/>
      <c r="E10" s="118"/>
      <c r="F10" s="118"/>
      <c r="G10" s="118"/>
      <c r="H10" s="118"/>
    </row>
    <row r="11" spans="1:8" ht="15" customHeight="1">
      <c r="A11" s="113" t="s">
        <v>263</v>
      </c>
      <c r="B11" s="113"/>
      <c r="C11" s="113"/>
      <c r="D11" s="113"/>
      <c r="E11" s="113"/>
      <c r="F11" s="113"/>
      <c r="G11" s="113"/>
      <c r="H11" s="113"/>
    </row>
    <row r="12" spans="1:8" ht="15.75">
      <c r="A12" s="119" t="s">
        <v>20</v>
      </c>
      <c r="B12" s="120"/>
      <c r="C12" s="120"/>
      <c r="D12" s="120"/>
      <c r="E12" s="120"/>
      <c r="F12" s="120"/>
      <c r="G12" s="120"/>
      <c r="H12" s="120"/>
    </row>
    <row r="13" spans="1:8" ht="15.75">
      <c r="A13" s="113" t="s">
        <v>16</v>
      </c>
      <c r="B13" s="116"/>
      <c r="C13" s="116"/>
      <c r="D13" s="116"/>
      <c r="E13" s="116"/>
      <c r="F13" s="116"/>
      <c r="G13" s="116"/>
      <c r="H13" s="116"/>
    </row>
    <row r="14" spans="1:8" ht="15.75">
      <c r="A14" s="117" t="s">
        <v>251</v>
      </c>
      <c r="B14" s="116"/>
      <c r="C14" s="116"/>
      <c r="D14" s="116"/>
      <c r="E14" s="116"/>
      <c r="F14" s="116"/>
      <c r="G14" s="116"/>
      <c r="H14" s="116"/>
    </row>
    <row r="15" spans="1:8" ht="15.75">
      <c r="A15" s="117" t="s">
        <v>73</v>
      </c>
      <c r="B15" s="116"/>
      <c r="C15" s="116"/>
      <c r="D15" s="116"/>
      <c r="E15" s="116"/>
      <c r="F15" s="116"/>
      <c r="G15" s="116"/>
      <c r="H15" s="116"/>
    </row>
    <row r="16" spans="1:8" ht="15.75">
      <c r="A16" s="117" t="s">
        <v>15</v>
      </c>
      <c r="B16" s="116"/>
      <c r="C16" s="116"/>
      <c r="D16" s="116"/>
      <c r="E16" s="116"/>
      <c r="F16" s="116"/>
      <c r="G16" s="116"/>
      <c r="H16" s="116"/>
    </row>
    <row r="17" spans="1:8" ht="15.75">
      <c r="A17" s="117" t="s">
        <v>72</v>
      </c>
      <c r="B17" s="116"/>
      <c r="C17" s="116"/>
      <c r="D17" s="116"/>
      <c r="E17" s="116"/>
      <c r="F17" s="116"/>
      <c r="G17" s="116"/>
      <c r="H17" s="116"/>
    </row>
    <row r="18" spans="1:8" ht="15.75">
      <c r="A18" s="117" t="s">
        <v>36</v>
      </c>
      <c r="B18" s="116"/>
      <c r="C18" s="116"/>
      <c r="D18" s="116"/>
      <c r="E18" s="116"/>
      <c r="F18" s="116"/>
      <c r="G18" s="116"/>
      <c r="H18" s="116"/>
    </row>
    <row r="19" spans="1:8" ht="15.75">
      <c r="A19" s="117" t="s">
        <v>252</v>
      </c>
      <c r="B19" s="116"/>
      <c r="C19" s="116"/>
      <c r="D19" s="116"/>
      <c r="E19" s="116"/>
      <c r="F19" s="116"/>
      <c r="G19" s="116"/>
      <c r="H19" s="116"/>
    </row>
    <row r="20" spans="1:8" ht="15.75">
      <c r="A20" s="117" t="s">
        <v>35</v>
      </c>
      <c r="B20" s="116"/>
      <c r="C20" s="116"/>
      <c r="D20" s="116"/>
      <c r="E20" s="116"/>
      <c r="F20" s="116"/>
      <c r="G20" s="116"/>
      <c r="H20" s="116"/>
    </row>
    <row r="21" spans="1:8" ht="15.75">
      <c r="A21" s="117" t="s">
        <v>37</v>
      </c>
      <c r="B21" s="116"/>
      <c r="C21" s="116"/>
      <c r="D21" s="116"/>
      <c r="E21" s="116"/>
      <c r="F21" s="116"/>
      <c r="G21" s="116"/>
      <c r="H21" s="116"/>
    </row>
    <row r="22" spans="1:8" ht="78.75">
      <c r="A22" s="24" t="s">
        <v>9</v>
      </c>
      <c r="B22" s="21" t="s">
        <v>8</v>
      </c>
      <c r="C22" s="21" t="s">
        <v>7</v>
      </c>
      <c r="D22" s="21" t="s">
        <v>6</v>
      </c>
      <c r="E22" s="21" t="s">
        <v>5</v>
      </c>
      <c r="F22" s="21" t="s">
        <v>4</v>
      </c>
      <c r="G22" s="21" t="s">
        <v>3</v>
      </c>
      <c r="H22" s="21" t="s">
        <v>18</v>
      </c>
    </row>
    <row r="23" spans="1:8" s="4" customFormat="1" ht="30.6" customHeight="1">
      <c r="A23" s="26">
        <v>1</v>
      </c>
      <c r="B23" s="23" t="str">
        <f>'[1]ИЛ ОБЩИЙ ТЕСТ'!C118</f>
        <v xml:space="preserve">Стол  производственный </v>
      </c>
      <c r="C23" s="23" t="s">
        <v>76</v>
      </c>
      <c r="D23" s="21" t="s">
        <v>58</v>
      </c>
      <c r="E23" s="21">
        <v>4</v>
      </c>
      <c r="F23" s="21" t="str">
        <f>'[1]ИЛ ОБЩИЙ ТЕСТ'!E118</f>
        <v>шт.</v>
      </c>
      <c r="G23" s="21">
        <v>4</v>
      </c>
      <c r="H23" s="23"/>
    </row>
    <row r="24" spans="1:8" s="4" customFormat="1" ht="15.75">
      <c r="A24" s="26">
        <v>2</v>
      </c>
      <c r="B24" s="23" t="str">
        <f>'[1]ИЛ ОБЩИЙ ТЕСТ'!C121</f>
        <v>Кулер 19 л (холодная/горячая вода)</v>
      </c>
      <c r="C24" s="23" t="s">
        <v>78</v>
      </c>
      <c r="D24" s="21" t="s">
        <v>58</v>
      </c>
      <c r="E24" s="21">
        <v>2</v>
      </c>
      <c r="F24" s="21" t="s">
        <v>62</v>
      </c>
      <c r="G24" s="21">
        <v>2</v>
      </c>
      <c r="H24" s="23"/>
    </row>
    <row r="25" spans="1:8" s="4" customFormat="1" ht="15.75">
      <c r="A25" s="26">
        <v>3</v>
      </c>
      <c r="B25" s="23" t="str">
        <f>'[1]ИЛ ОБЩИЙ ТЕСТ'!C122</f>
        <v>Часы настенные</v>
      </c>
      <c r="C25" s="23" t="s">
        <v>79</v>
      </c>
      <c r="D25" s="21" t="s">
        <v>58</v>
      </c>
      <c r="E25" s="21">
        <v>2</v>
      </c>
      <c r="F25" s="21" t="s">
        <v>62</v>
      </c>
      <c r="G25" s="21">
        <v>2</v>
      </c>
      <c r="H25" s="23"/>
    </row>
    <row r="26" spans="1:8" s="4" customFormat="1" ht="31.5">
      <c r="A26" s="26">
        <v>4</v>
      </c>
      <c r="B26" s="23" t="str">
        <f>'[1]ИЛ ОБЩИЙ ТЕСТ'!C123</f>
        <v xml:space="preserve">Столы для презентации </v>
      </c>
      <c r="C26" s="23" t="s">
        <v>80</v>
      </c>
      <c r="D26" s="21" t="s">
        <v>58</v>
      </c>
      <c r="E26" s="21">
        <v>5</v>
      </c>
      <c r="F26" s="21" t="s">
        <v>62</v>
      </c>
      <c r="G26" s="21">
        <v>5</v>
      </c>
      <c r="H26" s="23"/>
    </row>
    <row r="27" spans="1:8" s="4" customFormat="1" ht="15.75">
      <c r="A27" s="26">
        <v>5</v>
      </c>
      <c r="B27" s="23" t="str">
        <f>'[1]ИЛ ОБЩИЙ ТЕСТ'!C124</f>
        <v xml:space="preserve">Корзина для мусора </v>
      </c>
      <c r="C27" s="31" t="s">
        <v>81</v>
      </c>
      <c r="D27" s="21" t="s">
        <v>58</v>
      </c>
      <c r="E27" s="21">
        <v>1</v>
      </c>
      <c r="F27" s="21" t="s">
        <v>62</v>
      </c>
      <c r="G27" s="21">
        <v>1</v>
      </c>
      <c r="H27" s="23"/>
    </row>
    <row r="28" spans="1:8" ht="15.75">
      <c r="A28" s="121" t="s">
        <v>21</v>
      </c>
      <c r="B28" s="116"/>
      <c r="C28" s="116"/>
      <c r="D28" s="116"/>
      <c r="E28" s="116"/>
      <c r="F28" s="116"/>
      <c r="G28" s="116"/>
      <c r="H28" s="116"/>
    </row>
    <row r="29" spans="1:8" ht="15.75">
      <c r="A29" s="113" t="s">
        <v>16</v>
      </c>
      <c r="B29" s="116"/>
      <c r="C29" s="116"/>
      <c r="D29" s="116"/>
      <c r="E29" s="116"/>
      <c r="F29" s="116"/>
      <c r="G29" s="116"/>
      <c r="H29" s="116"/>
    </row>
    <row r="30" spans="1:8" ht="15.75">
      <c r="A30" s="117" t="s">
        <v>253</v>
      </c>
      <c r="B30" s="116"/>
      <c r="C30" s="116"/>
      <c r="D30" s="116"/>
      <c r="E30" s="116"/>
      <c r="F30" s="116"/>
      <c r="G30" s="116"/>
      <c r="H30" s="116"/>
    </row>
    <row r="31" spans="1:8" ht="15.75">
      <c r="A31" s="117" t="s">
        <v>74</v>
      </c>
      <c r="B31" s="116"/>
      <c r="C31" s="116"/>
      <c r="D31" s="116"/>
      <c r="E31" s="116"/>
      <c r="F31" s="116"/>
      <c r="G31" s="116"/>
      <c r="H31" s="116"/>
    </row>
    <row r="32" spans="1:8" ht="15.75">
      <c r="A32" s="117" t="s">
        <v>15</v>
      </c>
      <c r="B32" s="116"/>
      <c r="C32" s="116"/>
      <c r="D32" s="116"/>
      <c r="E32" s="116"/>
      <c r="F32" s="116"/>
      <c r="G32" s="116"/>
      <c r="H32" s="116"/>
    </row>
    <row r="33" spans="1:8" ht="15.75">
      <c r="A33" s="117" t="s">
        <v>75</v>
      </c>
      <c r="B33" s="116"/>
      <c r="C33" s="116"/>
      <c r="D33" s="116"/>
      <c r="E33" s="116"/>
      <c r="F33" s="116"/>
      <c r="G33" s="116"/>
      <c r="H33" s="116"/>
    </row>
    <row r="34" spans="1:8" ht="15.75">
      <c r="A34" s="117" t="s">
        <v>39</v>
      </c>
      <c r="B34" s="116"/>
      <c r="C34" s="116"/>
      <c r="D34" s="116"/>
      <c r="E34" s="116"/>
      <c r="F34" s="116"/>
      <c r="G34" s="116"/>
      <c r="H34" s="116"/>
    </row>
    <row r="35" spans="1:8" ht="15.75">
      <c r="A35" s="117" t="s">
        <v>38</v>
      </c>
      <c r="B35" s="116"/>
      <c r="C35" s="116"/>
      <c r="D35" s="116"/>
      <c r="E35" s="116"/>
      <c r="F35" s="116"/>
      <c r="G35" s="116"/>
      <c r="H35" s="116"/>
    </row>
    <row r="36" spans="1:8" ht="15.75">
      <c r="A36" s="117" t="s">
        <v>40</v>
      </c>
      <c r="B36" s="116"/>
      <c r="C36" s="116"/>
      <c r="D36" s="116"/>
      <c r="E36" s="116"/>
      <c r="F36" s="116"/>
      <c r="G36" s="116"/>
      <c r="H36" s="116"/>
    </row>
    <row r="37" spans="1:8" ht="15.75">
      <c r="A37" s="117" t="s">
        <v>37</v>
      </c>
      <c r="B37" s="116"/>
      <c r="C37" s="116"/>
      <c r="D37" s="116"/>
      <c r="E37" s="116"/>
      <c r="F37" s="116"/>
      <c r="G37" s="116"/>
      <c r="H37" s="116"/>
    </row>
    <row r="38" spans="1:8" ht="78.75">
      <c r="A38" s="21" t="s">
        <v>9</v>
      </c>
      <c r="B38" s="21" t="s">
        <v>8</v>
      </c>
      <c r="C38" s="21" t="s">
        <v>7</v>
      </c>
      <c r="D38" s="21" t="s">
        <v>6</v>
      </c>
      <c r="E38" s="21" t="s">
        <v>5</v>
      </c>
      <c r="F38" s="21" t="s">
        <v>4</v>
      </c>
      <c r="G38" s="21" t="s">
        <v>3</v>
      </c>
      <c r="H38" s="21" t="s">
        <v>18</v>
      </c>
    </row>
    <row r="39" spans="1:8" ht="15.75">
      <c r="A39" s="21">
        <v>1</v>
      </c>
      <c r="B39" s="24" t="s">
        <v>22</v>
      </c>
      <c r="C39" s="27" t="s">
        <v>71</v>
      </c>
      <c r="D39" s="21" t="s">
        <v>58</v>
      </c>
      <c r="E39" s="21">
        <v>2</v>
      </c>
      <c r="F39" s="21" t="s">
        <v>62</v>
      </c>
      <c r="G39" s="21">
        <v>2</v>
      </c>
      <c r="H39" s="23"/>
    </row>
    <row r="40" spans="1:8" ht="15.75">
      <c r="A40" s="21">
        <v>3</v>
      </c>
      <c r="B40" s="29" t="s">
        <v>67</v>
      </c>
      <c r="C40" s="29" t="s">
        <v>68</v>
      </c>
      <c r="D40" s="21" t="s">
        <v>11</v>
      </c>
      <c r="E40" s="21">
        <v>5</v>
      </c>
      <c r="F40" s="21" t="s">
        <v>62</v>
      </c>
      <c r="G40" s="21">
        <v>5</v>
      </c>
      <c r="H40" s="23"/>
    </row>
    <row r="41" spans="1:8" ht="47.25">
      <c r="A41" s="21">
        <v>4</v>
      </c>
      <c r="B41" s="27" t="s">
        <v>63</v>
      </c>
      <c r="C41" s="27" t="s">
        <v>70</v>
      </c>
      <c r="D41" s="21" t="s">
        <v>17</v>
      </c>
      <c r="E41" s="21">
        <v>1</v>
      </c>
      <c r="F41" s="21" t="s">
        <v>62</v>
      </c>
      <c r="G41" s="21">
        <v>1</v>
      </c>
      <c r="H41" s="23"/>
    </row>
    <row r="42" spans="1:8" ht="15.75">
      <c r="A42" s="21">
        <v>5</v>
      </c>
      <c r="B42" s="23" t="s">
        <v>23</v>
      </c>
      <c r="C42" s="31" t="s">
        <v>82</v>
      </c>
      <c r="D42" s="21" t="s">
        <v>58</v>
      </c>
      <c r="E42" s="21">
        <v>1</v>
      </c>
      <c r="F42" s="21" t="s">
        <v>62</v>
      </c>
      <c r="G42" s="21">
        <v>1</v>
      </c>
      <c r="H42" s="23"/>
    </row>
    <row r="43" spans="1:8" s="4" customFormat="1" ht="32.1" customHeight="1">
      <c r="A43" s="21">
        <v>6</v>
      </c>
      <c r="B43" s="27" t="s">
        <v>254</v>
      </c>
      <c r="C43" s="29" t="s">
        <v>70</v>
      </c>
      <c r="D43" s="21" t="s">
        <v>17</v>
      </c>
      <c r="E43" s="21">
        <v>5</v>
      </c>
      <c r="F43" s="21" t="s">
        <v>62</v>
      </c>
      <c r="G43" s="21">
        <v>5</v>
      </c>
      <c r="H43" s="23"/>
    </row>
    <row r="44" spans="1:8" ht="15.75">
      <c r="A44" s="121" t="s">
        <v>24</v>
      </c>
      <c r="B44" s="116"/>
      <c r="C44" s="116"/>
      <c r="D44" s="116"/>
      <c r="E44" s="116"/>
      <c r="F44" s="116"/>
      <c r="G44" s="116"/>
      <c r="H44" s="116"/>
    </row>
    <row r="45" spans="1:8" ht="15.75">
      <c r="A45" s="113" t="s">
        <v>16</v>
      </c>
      <c r="B45" s="116"/>
      <c r="C45" s="116"/>
      <c r="D45" s="116"/>
      <c r="E45" s="116"/>
      <c r="F45" s="116"/>
      <c r="G45" s="116"/>
      <c r="H45" s="116"/>
    </row>
    <row r="46" spans="1:8" ht="15.75">
      <c r="A46" s="117" t="s">
        <v>255</v>
      </c>
      <c r="B46" s="116"/>
      <c r="C46" s="116"/>
      <c r="D46" s="116"/>
      <c r="E46" s="116"/>
      <c r="F46" s="116"/>
      <c r="G46" s="116"/>
      <c r="H46" s="116"/>
    </row>
    <row r="47" spans="1:8" ht="15.75">
      <c r="A47" s="117" t="s">
        <v>43</v>
      </c>
      <c r="B47" s="116"/>
      <c r="C47" s="116"/>
      <c r="D47" s="116"/>
      <c r="E47" s="116"/>
      <c r="F47" s="116"/>
      <c r="G47" s="116"/>
      <c r="H47" s="116"/>
    </row>
    <row r="48" spans="1:8" ht="15.75">
      <c r="A48" s="117" t="s">
        <v>15</v>
      </c>
      <c r="B48" s="116"/>
      <c r="C48" s="116"/>
      <c r="D48" s="116"/>
      <c r="E48" s="116"/>
      <c r="F48" s="116"/>
      <c r="G48" s="116"/>
      <c r="H48" s="116"/>
    </row>
    <row r="49" spans="1:8" ht="15.75">
      <c r="A49" s="117" t="s">
        <v>59</v>
      </c>
      <c r="B49" s="116"/>
      <c r="C49" s="116"/>
      <c r="D49" s="116"/>
      <c r="E49" s="116"/>
      <c r="F49" s="116"/>
      <c r="G49" s="116"/>
      <c r="H49" s="116"/>
    </row>
    <row r="50" spans="1:8" ht="15.75">
      <c r="A50" s="117" t="s">
        <v>39</v>
      </c>
      <c r="B50" s="116"/>
      <c r="C50" s="116"/>
      <c r="D50" s="116"/>
      <c r="E50" s="116"/>
      <c r="F50" s="116"/>
      <c r="G50" s="116"/>
      <c r="H50" s="116"/>
    </row>
    <row r="51" spans="1:8" ht="15.75">
      <c r="A51" s="117" t="s">
        <v>38</v>
      </c>
      <c r="B51" s="116"/>
      <c r="C51" s="116"/>
      <c r="D51" s="116"/>
      <c r="E51" s="116"/>
      <c r="F51" s="116"/>
      <c r="G51" s="116"/>
      <c r="H51" s="116"/>
    </row>
    <row r="52" spans="1:8" ht="15.75">
      <c r="A52" s="117" t="s">
        <v>40</v>
      </c>
      <c r="B52" s="116"/>
      <c r="C52" s="116"/>
      <c r="D52" s="116"/>
      <c r="E52" s="116"/>
      <c r="F52" s="116"/>
      <c r="G52" s="116"/>
      <c r="H52" s="116"/>
    </row>
    <row r="53" spans="1:8" ht="15.75">
      <c r="A53" s="117" t="s">
        <v>37</v>
      </c>
      <c r="B53" s="116"/>
      <c r="C53" s="116"/>
      <c r="D53" s="116"/>
      <c r="E53" s="116"/>
      <c r="F53" s="116"/>
      <c r="G53" s="116"/>
      <c r="H53" s="116"/>
    </row>
    <row r="54" spans="1:8" ht="78.75">
      <c r="A54" s="24" t="s">
        <v>9</v>
      </c>
      <c r="B54" s="21" t="s">
        <v>8</v>
      </c>
      <c r="C54" s="21" t="s">
        <v>7</v>
      </c>
      <c r="D54" s="21" t="s">
        <v>6</v>
      </c>
      <c r="E54" s="21" t="s">
        <v>5</v>
      </c>
      <c r="F54" s="21" t="s">
        <v>4</v>
      </c>
      <c r="G54" s="21" t="s">
        <v>3</v>
      </c>
      <c r="H54" s="21" t="s">
        <v>18</v>
      </c>
    </row>
    <row r="55" spans="1:8" ht="63">
      <c r="A55" s="24">
        <v>1</v>
      </c>
      <c r="B55" s="23" t="s">
        <v>14</v>
      </c>
      <c r="C55" s="30" t="s">
        <v>256</v>
      </c>
      <c r="D55" s="21" t="s">
        <v>13</v>
      </c>
      <c r="E55" s="21">
        <v>2</v>
      </c>
      <c r="F55" s="21" t="s">
        <v>62</v>
      </c>
      <c r="G55" s="21">
        <v>2</v>
      </c>
      <c r="H55" s="23"/>
    </row>
    <row r="56" spans="1:8" ht="30.95" customHeight="1">
      <c r="A56" s="24">
        <v>2</v>
      </c>
      <c r="B56" s="23" t="s">
        <v>257</v>
      </c>
      <c r="C56" s="31" t="s">
        <v>258</v>
      </c>
      <c r="D56" s="21" t="s">
        <v>13</v>
      </c>
      <c r="E56" s="21">
        <v>1</v>
      </c>
      <c r="F56" s="21" t="s">
        <v>62</v>
      </c>
      <c r="G56" s="21">
        <f>E56</f>
        <v>1</v>
      </c>
      <c r="H56" s="23"/>
    </row>
    <row r="57" spans="1:8" ht="15" customHeight="1">
      <c r="A57" s="24">
        <v>3</v>
      </c>
      <c r="B57" s="37" t="s">
        <v>83</v>
      </c>
      <c r="C57" s="38" t="s">
        <v>84</v>
      </c>
      <c r="D57" s="21" t="s">
        <v>11</v>
      </c>
      <c r="E57" s="21">
        <v>4</v>
      </c>
      <c r="F57" s="21" t="s">
        <v>62</v>
      </c>
      <c r="G57" s="21">
        <v>4</v>
      </c>
      <c r="H57" s="23"/>
    </row>
    <row r="58" spans="1:8" s="4" customFormat="1" ht="15" customHeight="1">
      <c r="A58" s="26">
        <v>4</v>
      </c>
      <c r="B58" s="37" t="s">
        <v>23</v>
      </c>
      <c r="C58" s="40" t="s">
        <v>85</v>
      </c>
      <c r="D58" s="21" t="s">
        <v>58</v>
      </c>
      <c r="E58" s="21">
        <v>1</v>
      </c>
      <c r="F58" s="21" t="s">
        <v>62</v>
      </c>
      <c r="G58" s="21">
        <f>E58</f>
        <v>1</v>
      </c>
      <c r="H58" s="23"/>
    </row>
    <row r="59" spans="1:8" s="4" customFormat="1" ht="15" customHeight="1">
      <c r="A59" s="26">
        <v>5</v>
      </c>
      <c r="B59" s="37" t="s">
        <v>22</v>
      </c>
      <c r="C59" s="38" t="s">
        <v>69</v>
      </c>
      <c r="D59" s="21" t="s">
        <v>58</v>
      </c>
      <c r="E59" s="21">
        <v>1</v>
      </c>
      <c r="F59" s="21" t="s">
        <v>62</v>
      </c>
      <c r="G59" s="21">
        <v>1</v>
      </c>
      <c r="H59" s="23"/>
    </row>
    <row r="60" spans="1:8" s="4" customFormat="1" ht="15" customHeight="1">
      <c r="A60" s="26">
        <v>6</v>
      </c>
      <c r="B60" s="37" t="s">
        <v>67</v>
      </c>
      <c r="C60" s="38" t="s">
        <v>68</v>
      </c>
      <c r="D60" s="21" t="s">
        <v>11</v>
      </c>
      <c r="E60" s="21">
        <v>1</v>
      </c>
      <c r="F60" s="21" t="s">
        <v>62</v>
      </c>
      <c r="G60" s="21">
        <v>1</v>
      </c>
      <c r="H60" s="23"/>
    </row>
    <row r="61" spans="1:8" ht="15.75">
      <c r="A61" s="24">
        <v>7</v>
      </c>
      <c r="B61" s="29" t="s">
        <v>63</v>
      </c>
      <c r="C61" s="29" t="s">
        <v>64</v>
      </c>
      <c r="D61" s="21" t="s">
        <v>17</v>
      </c>
      <c r="E61" s="21">
        <v>1</v>
      </c>
      <c r="F61" s="21" t="s">
        <v>62</v>
      </c>
      <c r="G61" s="21">
        <f>E61</f>
        <v>1</v>
      </c>
      <c r="H61" s="23"/>
    </row>
    <row r="62" spans="1:8" s="4" customFormat="1" ht="15.75">
      <c r="A62" s="24">
        <v>8</v>
      </c>
      <c r="B62" s="29" t="s">
        <v>65</v>
      </c>
      <c r="C62" s="36" t="s">
        <v>66</v>
      </c>
      <c r="D62" s="21" t="s">
        <v>55</v>
      </c>
      <c r="E62" s="21">
        <v>1</v>
      </c>
      <c r="F62" s="21" t="s">
        <v>62</v>
      </c>
      <c r="G62" s="21">
        <f>E62</f>
        <v>1</v>
      </c>
      <c r="H62" s="23"/>
    </row>
    <row r="63" spans="1:8" s="4" customFormat="1" ht="15.75">
      <c r="A63" s="26">
        <v>9</v>
      </c>
      <c r="B63" s="41" t="s">
        <v>86</v>
      </c>
      <c r="C63" s="42" t="s">
        <v>87</v>
      </c>
      <c r="D63" s="21" t="s">
        <v>58</v>
      </c>
      <c r="E63" s="21">
        <v>1</v>
      </c>
      <c r="F63" s="21" t="s">
        <v>62</v>
      </c>
      <c r="G63" s="21">
        <f>E63</f>
        <v>1</v>
      </c>
      <c r="H63" s="23"/>
    </row>
    <row r="64" spans="1:8" s="4" customFormat="1" ht="15.75">
      <c r="A64" s="24">
        <v>10</v>
      </c>
      <c r="B64" s="29" t="s">
        <v>67</v>
      </c>
      <c r="C64" s="29" t="s">
        <v>68</v>
      </c>
      <c r="D64" s="21" t="s">
        <v>11</v>
      </c>
      <c r="E64" s="21">
        <v>12</v>
      </c>
      <c r="F64" s="21" t="s">
        <v>62</v>
      </c>
      <c r="G64" s="21">
        <v>12</v>
      </c>
      <c r="H64" s="23"/>
    </row>
    <row r="65" spans="1:8" s="4" customFormat="1" ht="15.75">
      <c r="A65" s="24">
        <v>11</v>
      </c>
      <c r="B65" s="29" t="s">
        <v>254</v>
      </c>
      <c r="C65" s="29"/>
      <c r="D65" s="21" t="s">
        <v>17</v>
      </c>
      <c r="E65" s="21">
        <v>1</v>
      </c>
      <c r="F65" s="21" t="s">
        <v>62</v>
      </c>
      <c r="G65" s="21">
        <v>1</v>
      </c>
      <c r="H65" s="23"/>
    </row>
    <row r="66" spans="1:8" s="4" customFormat="1" ht="15.75">
      <c r="A66" s="24">
        <v>12</v>
      </c>
      <c r="B66" s="29" t="s">
        <v>23</v>
      </c>
      <c r="C66" s="31" t="s">
        <v>85</v>
      </c>
      <c r="D66" s="21" t="s">
        <v>58</v>
      </c>
      <c r="E66" s="21">
        <v>1</v>
      </c>
      <c r="F66" s="21" t="s">
        <v>62</v>
      </c>
      <c r="G66" s="21">
        <v>1</v>
      </c>
      <c r="H66" s="23"/>
    </row>
    <row r="67" spans="1:8" s="4" customFormat="1" ht="15.75">
      <c r="A67" s="24">
        <v>13</v>
      </c>
      <c r="B67" s="29" t="s">
        <v>22</v>
      </c>
      <c r="C67" s="29" t="s">
        <v>69</v>
      </c>
      <c r="D67" s="21" t="s">
        <v>58</v>
      </c>
      <c r="E67" s="21">
        <v>1</v>
      </c>
      <c r="F67" s="21" t="s">
        <v>62</v>
      </c>
      <c r="G67" s="21">
        <v>1</v>
      </c>
      <c r="H67" s="23"/>
    </row>
    <row r="68" spans="1:8" ht="15.75">
      <c r="A68" s="121" t="s">
        <v>10</v>
      </c>
      <c r="B68" s="116"/>
      <c r="C68" s="116"/>
      <c r="D68" s="116"/>
      <c r="E68" s="116"/>
      <c r="F68" s="116"/>
      <c r="G68" s="116"/>
      <c r="H68" s="116"/>
    </row>
    <row r="69" spans="1:8" ht="78.75">
      <c r="A69" s="24" t="s">
        <v>9</v>
      </c>
      <c r="B69" s="21" t="s">
        <v>8</v>
      </c>
      <c r="C69" s="21" t="s">
        <v>7</v>
      </c>
      <c r="D69" s="21" t="s">
        <v>6</v>
      </c>
      <c r="E69" s="21" t="s">
        <v>5</v>
      </c>
      <c r="F69" s="21" t="s">
        <v>4</v>
      </c>
      <c r="G69" s="21" t="s">
        <v>3</v>
      </c>
      <c r="H69" s="21" t="s">
        <v>18</v>
      </c>
    </row>
    <row r="70" spans="1:8" ht="31.5">
      <c r="A70" s="24">
        <v>1</v>
      </c>
      <c r="B70" s="23" t="s">
        <v>2</v>
      </c>
      <c r="C70" s="31" t="s">
        <v>60</v>
      </c>
      <c r="D70" s="21" t="s">
        <v>0</v>
      </c>
      <c r="E70" s="21">
        <v>1</v>
      </c>
      <c r="F70" s="21" t="s">
        <v>62</v>
      </c>
      <c r="G70" s="21">
        <f>E70</f>
        <v>1</v>
      </c>
      <c r="H70" s="23"/>
    </row>
    <row r="71" spans="1:8" ht="15.75">
      <c r="A71" s="24">
        <v>2</v>
      </c>
      <c r="B71" s="23" t="s">
        <v>1</v>
      </c>
      <c r="C71" s="28" t="s">
        <v>61</v>
      </c>
      <c r="D71" s="21" t="s">
        <v>0</v>
      </c>
      <c r="E71" s="21">
        <v>1</v>
      </c>
      <c r="F71" s="21" t="s">
        <v>62</v>
      </c>
      <c r="G71" s="21">
        <v>1</v>
      </c>
      <c r="H71" s="23"/>
    </row>
    <row r="72" spans="1:8" ht="15.75">
      <c r="A72" s="122" t="s">
        <v>19</v>
      </c>
      <c r="B72" s="123"/>
      <c r="C72" s="123"/>
      <c r="D72" s="123"/>
      <c r="E72" s="123"/>
      <c r="F72" s="123"/>
      <c r="G72" s="123"/>
      <c r="H72" s="123"/>
    </row>
    <row r="73" spans="1:8" ht="15.75">
      <c r="A73" s="113" t="s">
        <v>16</v>
      </c>
      <c r="B73" s="116"/>
      <c r="C73" s="116"/>
      <c r="D73" s="116"/>
      <c r="E73" s="116"/>
      <c r="F73" s="116"/>
      <c r="G73" s="116"/>
      <c r="H73" s="116"/>
    </row>
    <row r="74" spans="1:8" ht="15.75">
      <c r="A74" s="117" t="s">
        <v>259</v>
      </c>
      <c r="B74" s="116"/>
      <c r="C74" s="116"/>
      <c r="D74" s="116"/>
      <c r="E74" s="116"/>
      <c r="F74" s="116"/>
      <c r="G74" s="116"/>
      <c r="H74" s="116"/>
    </row>
    <row r="75" spans="1:8" ht="15.75">
      <c r="A75" s="117" t="s">
        <v>42</v>
      </c>
      <c r="B75" s="116"/>
      <c r="C75" s="116"/>
      <c r="D75" s="116"/>
      <c r="E75" s="116"/>
      <c r="F75" s="116"/>
      <c r="G75" s="116"/>
      <c r="H75" s="116"/>
    </row>
    <row r="76" spans="1:8" ht="15.75">
      <c r="A76" s="117" t="s">
        <v>15</v>
      </c>
      <c r="B76" s="116"/>
      <c r="C76" s="116"/>
      <c r="D76" s="116"/>
      <c r="E76" s="116"/>
      <c r="F76" s="116"/>
      <c r="G76" s="116"/>
      <c r="H76" s="116"/>
    </row>
    <row r="77" spans="1:8" ht="15.75">
      <c r="A77" s="117" t="s">
        <v>59</v>
      </c>
      <c r="B77" s="116"/>
      <c r="C77" s="116"/>
      <c r="D77" s="116"/>
      <c r="E77" s="116"/>
      <c r="F77" s="116"/>
      <c r="G77" s="116"/>
      <c r="H77" s="116"/>
    </row>
    <row r="78" spans="1:8" ht="15.75">
      <c r="A78" s="117" t="s">
        <v>36</v>
      </c>
      <c r="B78" s="116"/>
      <c r="C78" s="116"/>
      <c r="D78" s="116"/>
      <c r="E78" s="116"/>
      <c r="F78" s="116"/>
      <c r="G78" s="116"/>
      <c r="H78" s="116"/>
    </row>
    <row r="79" spans="1:8" ht="15.75">
      <c r="A79" s="117" t="s">
        <v>41</v>
      </c>
      <c r="B79" s="116"/>
      <c r="C79" s="116"/>
      <c r="D79" s="116"/>
      <c r="E79" s="116"/>
      <c r="F79" s="116"/>
      <c r="G79" s="116"/>
      <c r="H79" s="116"/>
    </row>
    <row r="80" spans="1:8" ht="15.75">
      <c r="A80" s="117" t="s">
        <v>262</v>
      </c>
      <c r="B80" s="116"/>
      <c r="C80" s="116"/>
      <c r="D80" s="116"/>
      <c r="E80" s="116"/>
      <c r="F80" s="116"/>
      <c r="G80" s="116"/>
      <c r="H80" s="116"/>
    </row>
    <row r="81" spans="1:8" ht="15.75">
      <c r="A81" s="117" t="s">
        <v>37</v>
      </c>
      <c r="B81" s="116"/>
      <c r="C81" s="116"/>
      <c r="D81" s="116"/>
      <c r="E81" s="116"/>
      <c r="F81" s="116"/>
      <c r="G81" s="116"/>
      <c r="H81" s="116"/>
    </row>
    <row r="82" spans="1:8" ht="78.75">
      <c r="A82" s="24" t="s">
        <v>9</v>
      </c>
      <c r="B82" s="21" t="s">
        <v>8</v>
      </c>
      <c r="C82" s="21" t="s">
        <v>7</v>
      </c>
      <c r="D82" s="21" t="s">
        <v>6</v>
      </c>
      <c r="E82" s="21" t="s">
        <v>5</v>
      </c>
      <c r="F82" s="21" t="s">
        <v>4</v>
      </c>
      <c r="G82" s="21" t="s">
        <v>3</v>
      </c>
      <c r="H82" s="21" t="s">
        <v>18</v>
      </c>
    </row>
    <row r="83" spans="1:8" ht="15.75">
      <c r="A83" s="24">
        <v>1</v>
      </c>
      <c r="B83" s="29" t="s">
        <v>44</v>
      </c>
      <c r="C83" s="32" t="s">
        <v>45</v>
      </c>
      <c r="D83" s="21" t="s">
        <v>17</v>
      </c>
      <c r="E83" s="21">
        <f>[2]Старшие!G235</f>
        <v>1</v>
      </c>
      <c r="F83" s="21" t="str">
        <f>[2]Старшие!E235</f>
        <v>шт.</v>
      </c>
      <c r="G83" s="21">
        <f t="shared" ref="G83:G89" si="0">E83</f>
        <v>1</v>
      </c>
      <c r="H83" s="23"/>
    </row>
    <row r="84" spans="1:8" ht="31.5">
      <c r="A84" s="24">
        <v>2</v>
      </c>
      <c r="B84" s="31" t="s">
        <v>46</v>
      </c>
      <c r="C84" s="28" t="s">
        <v>56</v>
      </c>
      <c r="D84" s="21" t="s">
        <v>17</v>
      </c>
      <c r="E84" s="21">
        <f>[2]Старшие!G236</f>
        <v>1</v>
      </c>
      <c r="F84" s="21" t="str">
        <f>[2]Старшие!E236</f>
        <v>шт.</v>
      </c>
      <c r="G84" s="21">
        <f t="shared" si="0"/>
        <v>1</v>
      </c>
      <c r="H84" s="23"/>
    </row>
    <row r="85" spans="1:8" ht="31.5">
      <c r="A85" s="24">
        <v>3</v>
      </c>
      <c r="B85" s="29" t="s">
        <v>47</v>
      </c>
      <c r="C85" s="32" t="s">
        <v>260</v>
      </c>
      <c r="D85" s="21" t="s">
        <v>17</v>
      </c>
      <c r="E85" s="21">
        <v>1</v>
      </c>
      <c r="F85" s="21" t="str">
        <f>[2]Старшие!E237</f>
        <v>шт.</v>
      </c>
      <c r="G85" s="21">
        <v>1</v>
      </c>
      <c r="H85" s="23"/>
    </row>
    <row r="86" spans="1:8" ht="61.5" customHeight="1">
      <c r="A86" s="24">
        <v>4</v>
      </c>
      <c r="B86" s="33" t="s">
        <v>48</v>
      </c>
      <c r="C86" s="33" t="s">
        <v>261</v>
      </c>
      <c r="D86" s="21" t="s">
        <v>17</v>
      </c>
      <c r="E86" s="21">
        <f>[2]Старшие!G238</f>
        <v>1</v>
      </c>
      <c r="F86" s="21" t="str">
        <f>[2]Старшие!E238</f>
        <v>шт.</v>
      </c>
      <c r="G86" s="21">
        <f t="shared" si="0"/>
        <v>1</v>
      </c>
      <c r="H86" s="23"/>
    </row>
    <row r="87" spans="1:8" ht="15.75">
      <c r="A87" s="24">
        <v>5</v>
      </c>
      <c r="B87" s="33" t="s">
        <v>49</v>
      </c>
      <c r="C87" s="33" t="s">
        <v>50</v>
      </c>
      <c r="D87" s="21" t="s">
        <v>55</v>
      </c>
      <c r="E87" s="21">
        <f>[2]Старшие!G239</f>
        <v>3</v>
      </c>
      <c r="F87" s="21" t="str">
        <f>[2]Старшие!E239</f>
        <v>шт.</v>
      </c>
      <c r="G87" s="21">
        <f t="shared" si="0"/>
        <v>3</v>
      </c>
      <c r="H87" s="23"/>
    </row>
    <row r="88" spans="1:8" s="4" customFormat="1" ht="15.75">
      <c r="A88" s="24">
        <v>6</v>
      </c>
      <c r="B88" s="34" t="s">
        <v>51</v>
      </c>
      <c r="C88" s="32" t="s">
        <v>52</v>
      </c>
      <c r="D88" s="21" t="s">
        <v>55</v>
      </c>
      <c r="E88" s="21">
        <f>[2]Старшие!G240</f>
        <v>40</v>
      </c>
      <c r="F88" s="21" t="str">
        <f>[2]Старшие!E240</f>
        <v>шт.</v>
      </c>
      <c r="G88" s="21">
        <f t="shared" si="0"/>
        <v>40</v>
      </c>
      <c r="H88" s="23"/>
    </row>
    <row r="89" spans="1:8" s="4" customFormat="1" ht="15.75">
      <c r="A89" s="24">
        <v>7</v>
      </c>
      <c r="B89" s="28" t="s">
        <v>53</v>
      </c>
      <c r="C89" s="35" t="s">
        <v>54</v>
      </c>
      <c r="D89" s="21" t="s">
        <v>55</v>
      </c>
      <c r="E89" s="21">
        <f>[2]Старшие!G241</f>
        <v>1</v>
      </c>
      <c r="F89" s="21" t="str">
        <f>[2]Старшие!E241</f>
        <v>шт.</v>
      </c>
      <c r="G89" s="21">
        <f t="shared" si="0"/>
        <v>1</v>
      </c>
      <c r="H89" s="23"/>
    </row>
    <row r="90" spans="1:8" s="4" customFormat="1" ht="15.75">
      <c r="A90" s="24">
        <v>8</v>
      </c>
      <c r="B90" s="29" t="s">
        <v>23</v>
      </c>
      <c r="C90" s="31" t="s">
        <v>57</v>
      </c>
      <c r="D90" s="21" t="s">
        <v>58</v>
      </c>
      <c r="E90" s="21">
        <v>2</v>
      </c>
      <c r="F90" s="21" t="str">
        <f>$F$89</f>
        <v>шт.</v>
      </c>
      <c r="G90" s="21">
        <v>2</v>
      </c>
      <c r="H90" s="23"/>
    </row>
  </sheetData>
  <mergeCells count="53">
    <mergeCell ref="A80:H80"/>
    <mergeCell ref="A81:H81"/>
    <mergeCell ref="A74:H74"/>
    <mergeCell ref="A75:H75"/>
    <mergeCell ref="A76:H76"/>
    <mergeCell ref="A77:H77"/>
    <mergeCell ref="A78:H78"/>
    <mergeCell ref="A79:H79"/>
    <mergeCell ref="A52:H52"/>
    <mergeCell ref="A53:H53"/>
    <mergeCell ref="A68:H68"/>
    <mergeCell ref="A72:H72"/>
    <mergeCell ref="A73:H73"/>
    <mergeCell ref="A51:H51"/>
    <mergeCell ref="A34:H34"/>
    <mergeCell ref="A35:H35"/>
    <mergeCell ref="A36:H36"/>
    <mergeCell ref="A37:H37"/>
    <mergeCell ref="A44:H44"/>
    <mergeCell ref="A45:H45"/>
    <mergeCell ref="A46:H46"/>
    <mergeCell ref="A47:H47"/>
    <mergeCell ref="A48:H48"/>
    <mergeCell ref="A49:H49"/>
    <mergeCell ref="A50:H50"/>
    <mergeCell ref="A33:H33"/>
    <mergeCell ref="A17:H17"/>
    <mergeCell ref="A18:H18"/>
    <mergeCell ref="A19:H19"/>
    <mergeCell ref="A20:H20"/>
    <mergeCell ref="A21:H21"/>
    <mergeCell ref="A28:H28"/>
    <mergeCell ref="A29:H29"/>
    <mergeCell ref="A30:H30"/>
    <mergeCell ref="A31:H31"/>
    <mergeCell ref="A32:H32"/>
    <mergeCell ref="A16:H16"/>
    <mergeCell ref="A6:H6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5:H15"/>
    <mergeCell ref="A5:H5"/>
    <mergeCell ref="A1:H1"/>
    <mergeCell ref="A2:H2"/>
    <mergeCell ref="A3:H3"/>
    <mergeCell ref="A4:H4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8"/>
  <sheetViews>
    <sheetView zoomScaleNormal="100" workbookViewId="0">
      <selection activeCell="A2" sqref="A2:H11"/>
    </sheetView>
  </sheetViews>
  <sheetFormatPr defaultColWidth="14.42578125" defaultRowHeight="15" customHeight="1"/>
  <cols>
    <col min="1" max="1" width="5.140625" style="20" customWidth="1"/>
    <col min="2" max="2" width="52" style="1" customWidth="1"/>
    <col min="3" max="3" width="32.8554687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>
      <c r="A1" s="126" t="s">
        <v>288</v>
      </c>
      <c r="B1" s="127"/>
      <c r="C1" s="127"/>
      <c r="D1" s="127"/>
      <c r="E1" s="127"/>
      <c r="F1" s="127"/>
      <c r="G1" s="127"/>
      <c r="H1" s="128"/>
    </row>
    <row r="2" spans="1:8" ht="15.75">
      <c r="A2" s="113" t="s">
        <v>295</v>
      </c>
      <c r="B2" s="116"/>
      <c r="C2" s="116"/>
      <c r="D2" s="116"/>
      <c r="E2" s="116"/>
      <c r="F2" s="116"/>
      <c r="G2" s="116"/>
      <c r="H2" s="116"/>
    </row>
    <row r="3" spans="1:8" ht="15.75">
      <c r="A3" s="113" t="s">
        <v>292</v>
      </c>
      <c r="B3" s="116"/>
      <c r="C3" s="116"/>
      <c r="D3" s="116"/>
      <c r="E3" s="116"/>
      <c r="F3" s="116"/>
      <c r="G3" s="116"/>
      <c r="H3" s="116"/>
    </row>
    <row r="4" spans="1:8" ht="15.75">
      <c r="A4" s="113" t="s">
        <v>294</v>
      </c>
      <c r="B4" s="116"/>
      <c r="C4" s="116"/>
      <c r="D4" s="116"/>
      <c r="E4" s="116"/>
      <c r="F4" s="116"/>
      <c r="G4" s="116"/>
      <c r="H4" s="116"/>
    </row>
    <row r="5" spans="1:8" ht="17.100000000000001" customHeight="1">
      <c r="A5" s="113" t="s">
        <v>296</v>
      </c>
      <c r="B5" s="113"/>
      <c r="C5" s="113"/>
      <c r="D5" s="113"/>
      <c r="E5" s="113"/>
      <c r="F5" s="113"/>
      <c r="G5" s="113"/>
      <c r="H5" s="113"/>
    </row>
    <row r="6" spans="1:8" ht="15.75" customHeight="1">
      <c r="A6" s="113" t="s">
        <v>248</v>
      </c>
      <c r="B6" s="113"/>
      <c r="C6" s="113"/>
      <c r="D6" s="113"/>
      <c r="E6" s="113"/>
      <c r="F6" s="113"/>
      <c r="G6" s="113"/>
      <c r="H6" s="113"/>
    </row>
    <row r="7" spans="1:8" ht="15.75" customHeight="1">
      <c r="A7" s="113" t="s">
        <v>290</v>
      </c>
      <c r="B7" s="113"/>
      <c r="C7" s="113"/>
      <c r="D7" s="113"/>
      <c r="E7" s="113"/>
      <c r="F7" s="113"/>
      <c r="G7" s="113"/>
      <c r="H7" s="113"/>
    </row>
    <row r="8" spans="1:8" ht="15.75" customHeight="1">
      <c r="A8" s="113" t="s">
        <v>291</v>
      </c>
      <c r="B8" s="113"/>
      <c r="C8" s="113"/>
      <c r="D8" s="113"/>
      <c r="E8" s="113"/>
      <c r="F8" s="113"/>
      <c r="G8" s="113"/>
      <c r="H8" s="113"/>
    </row>
    <row r="9" spans="1:8" ht="15.75" customHeight="1">
      <c r="A9" s="113" t="s">
        <v>293</v>
      </c>
      <c r="B9" s="113"/>
      <c r="C9" s="113"/>
      <c r="D9" s="113"/>
      <c r="E9" s="113"/>
      <c r="F9" s="113"/>
      <c r="G9" s="113"/>
      <c r="H9" s="113"/>
    </row>
    <row r="10" spans="1:8" s="2" customFormat="1" ht="15.75" customHeight="1">
      <c r="A10" s="113" t="s">
        <v>249</v>
      </c>
      <c r="B10" s="113"/>
      <c r="C10" s="118"/>
      <c r="D10" s="118"/>
      <c r="E10" s="118"/>
      <c r="F10" s="118"/>
      <c r="G10" s="118"/>
      <c r="H10" s="118"/>
    </row>
    <row r="11" spans="1:8" ht="15.75" customHeight="1">
      <c r="A11" s="113" t="s">
        <v>263</v>
      </c>
      <c r="B11" s="113"/>
      <c r="C11" s="113"/>
      <c r="D11" s="113"/>
      <c r="E11" s="113"/>
      <c r="F11" s="113"/>
      <c r="G11" s="113"/>
      <c r="H11" s="113"/>
    </row>
    <row r="12" spans="1:8" s="2" customFormat="1" ht="22.5" customHeight="1">
      <c r="A12" s="125" t="s">
        <v>264</v>
      </c>
      <c r="B12" s="125"/>
      <c r="C12" s="125"/>
      <c r="D12" s="125"/>
      <c r="E12" s="125"/>
      <c r="F12" s="125"/>
      <c r="G12" s="125"/>
      <c r="H12" s="125"/>
    </row>
    <row r="13" spans="1:8" ht="22.5" customHeight="1">
      <c r="A13" s="121" t="s">
        <v>25</v>
      </c>
      <c r="B13" s="116"/>
      <c r="C13" s="116"/>
      <c r="D13" s="116"/>
      <c r="E13" s="116"/>
      <c r="F13" s="116"/>
      <c r="G13" s="116"/>
      <c r="H13" s="116"/>
    </row>
    <row r="14" spans="1:8" ht="15.75" customHeight="1">
      <c r="A14" s="113" t="s">
        <v>16</v>
      </c>
      <c r="B14" s="116"/>
      <c r="C14" s="116"/>
      <c r="D14" s="116"/>
      <c r="E14" s="116"/>
      <c r="F14" s="116"/>
      <c r="G14" s="116"/>
      <c r="H14" s="116"/>
    </row>
    <row r="15" spans="1:8" ht="15" customHeight="1">
      <c r="A15" s="117" t="s">
        <v>265</v>
      </c>
      <c r="B15" s="116"/>
      <c r="C15" s="116"/>
      <c r="D15" s="116"/>
      <c r="E15" s="116"/>
      <c r="F15" s="116"/>
      <c r="G15" s="116"/>
      <c r="H15" s="116"/>
    </row>
    <row r="16" spans="1:8" ht="15" customHeight="1">
      <c r="A16" s="117" t="s">
        <v>89</v>
      </c>
      <c r="B16" s="116"/>
      <c r="C16" s="116"/>
      <c r="D16" s="116"/>
      <c r="E16" s="116"/>
      <c r="F16" s="116"/>
      <c r="G16" s="116"/>
      <c r="H16" s="116"/>
    </row>
    <row r="17" spans="1:8" ht="15" customHeight="1">
      <c r="A17" s="117" t="s">
        <v>15</v>
      </c>
      <c r="B17" s="116"/>
      <c r="C17" s="116"/>
      <c r="D17" s="116"/>
      <c r="E17" s="116"/>
      <c r="F17" s="116"/>
      <c r="G17" s="116"/>
      <c r="H17" s="116"/>
    </row>
    <row r="18" spans="1:8" ht="15" customHeight="1">
      <c r="A18" s="117" t="s">
        <v>72</v>
      </c>
      <c r="B18" s="116"/>
      <c r="C18" s="116"/>
      <c r="D18" s="116"/>
      <c r="E18" s="116"/>
      <c r="F18" s="116"/>
      <c r="G18" s="116"/>
      <c r="H18" s="116"/>
    </row>
    <row r="19" spans="1:8" ht="15" customHeight="1">
      <c r="A19" s="117" t="s">
        <v>36</v>
      </c>
      <c r="B19" s="116"/>
      <c r="C19" s="116"/>
      <c r="D19" s="116"/>
      <c r="E19" s="116"/>
      <c r="F19" s="116"/>
      <c r="G19" s="116"/>
      <c r="H19" s="116"/>
    </row>
    <row r="20" spans="1:8" ht="15" customHeight="1">
      <c r="A20" s="117" t="s">
        <v>38</v>
      </c>
      <c r="B20" s="116"/>
      <c r="C20" s="116"/>
      <c r="D20" s="116"/>
      <c r="E20" s="116"/>
      <c r="F20" s="116"/>
      <c r="G20" s="116"/>
      <c r="H20" s="116"/>
    </row>
    <row r="21" spans="1:8" ht="15" customHeight="1">
      <c r="A21" s="117" t="s">
        <v>35</v>
      </c>
      <c r="B21" s="116"/>
      <c r="C21" s="116"/>
      <c r="D21" s="116"/>
      <c r="E21" s="116"/>
      <c r="F21" s="116"/>
      <c r="G21" s="116"/>
      <c r="H21" s="116"/>
    </row>
    <row r="22" spans="1:8" ht="15.75" customHeight="1">
      <c r="A22" s="117" t="s">
        <v>37</v>
      </c>
      <c r="B22" s="116"/>
      <c r="C22" s="116"/>
      <c r="D22" s="116"/>
      <c r="E22" s="116"/>
      <c r="F22" s="116"/>
      <c r="G22" s="116"/>
      <c r="H22" s="116"/>
    </row>
    <row r="23" spans="1:8" ht="78.75">
      <c r="A23" s="90" t="s">
        <v>9</v>
      </c>
      <c r="B23" s="90" t="s">
        <v>8</v>
      </c>
      <c r="C23" s="90" t="s">
        <v>7</v>
      </c>
      <c r="D23" s="90" t="s">
        <v>6</v>
      </c>
      <c r="E23" s="90" t="s">
        <v>5</v>
      </c>
      <c r="F23" s="90" t="s">
        <v>4</v>
      </c>
      <c r="G23" s="90" t="s">
        <v>3</v>
      </c>
      <c r="H23" s="90" t="s">
        <v>18</v>
      </c>
    </row>
    <row r="24" spans="1:8" ht="25.5" customHeight="1">
      <c r="A24" s="43">
        <v>1</v>
      </c>
      <c r="B24" s="91" t="s">
        <v>90</v>
      </c>
      <c r="C24" s="92" t="s">
        <v>266</v>
      </c>
      <c r="D24" s="93" t="s">
        <v>267</v>
      </c>
      <c r="E24" s="93">
        <v>3</v>
      </c>
      <c r="F24" s="44" t="s">
        <v>247</v>
      </c>
      <c r="G24" s="94">
        <v>15</v>
      </c>
      <c r="H24" s="23"/>
    </row>
    <row r="25" spans="1:8" ht="30.6" customHeight="1">
      <c r="A25" s="43">
        <v>2</v>
      </c>
      <c r="B25" s="91" t="s">
        <v>268</v>
      </c>
      <c r="C25" s="92" t="s">
        <v>269</v>
      </c>
      <c r="D25" s="93" t="s">
        <v>267</v>
      </c>
      <c r="E25" s="93">
        <v>1</v>
      </c>
      <c r="F25" s="44" t="s">
        <v>247</v>
      </c>
      <c r="G25" s="94">
        <v>5</v>
      </c>
      <c r="H25" s="23"/>
    </row>
    <row r="26" spans="1:8" ht="15.75" customHeight="1">
      <c r="A26" s="43">
        <v>3</v>
      </c>
      <c r="B26" s="91" t="s">
        <v>48</v>
      </c>
      <c r="C26" s="91" t="s">
        <v>261</v>
      </c>
      <c r="D26" s="93" t="s">
        <v>267</v>
      </c>
      <c r="E26" s="93">
        <v>1</v>
      </c>
      <c r="F26" s="44" t="s">
        <v>247</v>
      </c>
      <c r="G26" s="94">
        <v>5</v>
      </c>
      <c r="H26" s="23"/>
    </row>
    <row r="27" spans="1:8" ht="22.5" customHeight="1">
      <c r="A27" s="43">
        <v>4</v>
      </c>
      <c r="B27" s="95" t="s">
        <v>270</v>
      </c>
      <c r="C27" s="91" t="s">
        <v>271</v>
      </c>
      <c r="D27" s="93" t="s">
        <v>267</v>
      </c>
      <c r="E27" s="93">
        <v>1</v>
      </c>
      <c r="F27" s="44" t="s">
        <v>247</v>
      </c>
      <c r="G27" s="94">
        <v>5</v>
      </c>
      <c r="H27" s="23"/>
    </row>
    <row r="28" spans="1:8" s="4" customFormat="1" ht="24" customHeight="1">
      <c r="A28" s="43">
        <v>5</v>
      </c>
      <c r="B28" s="96" t="s">
        <v>102</v>
      </c>
      <c r="C28" s="97" t="s">
        <v>103</v>
      </c>
      <c r="D28" s="98" t="s">
        <v>267</v>
      </c>
      <c r="E28" s="98">
        <v>1</v>
      </c>
      <c r="F28" s="44" t="s">
        <v>247</v>
      </c>
      <c r="G28" s="94">
        <v>5</v>
      </c>
      <c r="H28" s="23"/>
    </row>
    <row r="29" spans="1:8" s="4" customFormat="1" ht="39" customHeight="1">
      <c r="A29" s="43">
        <v>6</v>
      </c>
      <c r="B29" s="96" t="s">
        <v>100</v>
      </c>
      <c r="C29" s="97" t="s">
        <v>101</v>
      </c>
      <c r="D29" s="98" t="s">
        <v>267</v>
      </c>
      <c r="E29" s="98">
        <v>1</v>
      </c>
      <c r="F29" s="44" t="s">
        <v>247</v>
      </c>
      <c r="G29" s="94">
        <v>5</v>
      </c>
      <c r="H29" s="23"/>
    </row>
    <row r="30" spans="1:8" s="4" customFormat="1" ht="25.5" customHeight="1">
      <c r="A30" s="43">
        <v>7</v>
      </c>
      <c r="B30" s="96" t="s">
        <v>53</v>
      </c>
      <c r="C30" s="97" t="s">
        <v>54</v>
      </c>
      <c r="D30" s="99" t="s">
        <v>267</v>
      </c>
      <c r="E30" s="98">
        <v>1</v>
      </c>
      <c r="F30" s="44" t="s">
        <v>247</v>
      </c>
      <c r="G30" s="94">
        <v>5</v>
      </c>
      <c r="H30" s="23"/>
    </row>
    <row r="31" spans="1:8" s="4" customFormat="1" ht="15.75" customHeight="1">
      <c r="A31" s="43">
        <v>8</v>
      </c>
      <c r="B31" s="96" t="s">
        <v>98</v>
      </c>
      <c r="C31" s="97" t="s">
        <v>99</v>
      </c>
      <c r="D31" s="99" t="s">
        <v>267</v>
      </c>
      <c r="E31" s="98">
        <v>1</v>
      </c>
      <c r="F31" s="44" t="s">
        <v>247</v>
      </c>
      <c r="G31" s="94">
        <v>5</v>
      </c>
      <c r="H31" s="23"/>
    </row>
    <row r="32" spans="1:8" s="4" customFormat="1" ht="27.75" customHeight="1">
      <c r="A32" s="43">
        <v>9</v>
      </c>
      <c r="B32" s="95" t="s">
        <v>94</v>
      </c>
      <c r="C32" s="91" t="s">
        <v>272</v>
      </c>
      <c r="D32" s="93" t="s">
        <v>267</v>
      </c>
      <c r="E32" s="93">
        <v>1</v>
      </c>
      <c r="F32" s="44" t="s">
        <v>247</v>
      </c>
      <c r="G32" s="94">
        <v>5</v>
      </c>
      <c r="H32" s="23"/>
    </row>
    <row r="33" spans="1:8" s="4" customFormat="1" ht="61.5" customHeight="1">
      <c r="A33" s="43">
        <v>10</v>
      </c>
      <c r="B33" s="46" t="s">
        <v>273</v>
      </c>
      <c r="C33" s="100" t="s">
        <v>274</v>
      </c>
      <c r="D33" s="93" t="s">
        <v>267</v>
      </c>
      <c r="E33" s="93">
        <v>1</v>
      </c>
      <c r="F33" s="44" t="s">
        <v>247</v>
      </c>
      <c r="G33" s="94">
        <v>5</v>
      </c>
      <c r="H33" s="23"/>
    </row>
    <row r="34" spans="1:8" s="4" customFormat="1" ht="15.75" customHeight="1">
      <c r="A34" s="43">
        <v>11</v>
      </c>
      <c r="B34" s="95" t="s">
        <v>91</v>
      </c>
      <c r="C34" s="101" t="s">
        <v>275</v>
      </c>
      <c r="D34" s="93" t="s">
        <v>267</v>
      </c>
      <c r="E34" s="93">
        <v>1</v>
      </c>
      <c r="F34" s="44" t="s">
        <v>247</v>
      </c>
      <c r="G34" s="94">
        <v>5</v>
      </c>
      <c r="H34" s="23"/>
    </row>
    <row r="35" spans="1:8" s="4" customFormat="1" ht="15.75" customHeight="1">
      <c r="A35" s="43">
        <v>12</v>
      </c>
      <c r="B35" s="95" t="s">
        <v>44</v>
      </c>
      <c r="C35" s="101" t="s">
        <v>45</v>
      </c>
      <c r="D35" s="93" t="s">
        <v>267</v>
      </c>
      <c r="E35" s="93">
        <v>1</v>
      </c>
      <c r="F35" s="44" t="s">
        <v>247</v>
      </c>
      <c r="G35" s="94">
        <v>5</v>
      </c>
      <c r="H35" s="23"/>
    </row>
    <row r="36" spans="1:8" s="4" customFormat="1" ht="15.75" customHeight="1">
      <c r="A36" s="43">
        <v>13</v>
      </c>
      <c r="B36" s="95" t="s">
        <v>92</v>
      </c>
      <c r="C36" s="101" t="s">
        <v>93</v>
      </c>
      <c r="D36" s="93" t="s">
        <v>267</v>
      </c>
      <c r="E36" s="93">
        <v>1</v>
      </c>
      <c r="F36" s="44" t="s">
        <v>247</v>
      </c>
      <c r="G36" s="94">
        <v>5</v>
      </c>
      <c r="H36" s="23"/>
    </row>
    <row r="37" spans="1:8" s="4" customFormat="1" ht="15.75" customHeight="1">
      <c r="A37" s="43">
        <v>14</v>
      </c>
      <c r="B37" s="102" t="s">
        <v>95</v>
      </c>
      <c r="C37" s="101" t="s">
        <v>276</v>
      </c>
      <c r="D37" s="93" t="s">
        <v>267</v>
      </c>
      <c r="E37" s="93">
        <v>1</v>
      </c>
      <c r="F37" s="44" t="s">
        <v>247</v>
      </c>
      <c r="G37" s="94">
        <v>5</v>
      </c>
      <c r="H37" s="23"/>
    </row>
    <row r="38" spans="1:8" s="4" customFormat="1" ht="15.75" customHeight="1">
      <c r="A38" s="43">
        <v>15</v>
      </c>
      <c r="B38" s="95" t="s">
        <v>96</v>
      </c>
      <c r="C38" s="101" t="s">
        <v>97</v>
      </c>
      <c r="D38" s="93" t="s">
        <v>267</v>
      </c>
      <c r="E38" s="93">
        <v>1</v>
      </c>
      <c r="F38" s="44" t="s">
        <v>247</v>
      </c>
      <c r="G38" s="94">
        <v>5</v>
      </c>
      <c r="H38" s="23"/>
    </row>
    <row r="39" spans="1:8" s="4" customFormat="1" ht="15.75" customHeight="1">
      <c r="A39" s="43">
        <v>16</v>
      </c>
      <c r="B39" s="95" t="s">
        <v>104</v>
      </c>
      <c r="C39" s="101" t="s">
        <v>105</v>
      </c>
      <c r="D39" s="93" t="s">
        <v>267</v>
      </c>
      <c r="E39" s="93">
        <v>10</v>
      </c>
      <c r="F39" s="44" t="s">
        <v>247</v>
      </c>
      <c r="G39" s="94">
        <v>50</v>
      </c>
      <c r="H39" s="23"/>
    </row>
    <row r="40" spans="1:8" s="4" customFormat="1" ht="25.5">
      <c r="A40" s="43">
        <v>17</v>
      </c>
      <c r="B40" s="95" t="s">
        <v>77</v>
      </c>
      <c r="C40" s="101" t="s">
        <v>164</v>
      </c>
      <c r="D40" s="93" t="s">
        <v>267</v>
      </c>
      <c r="E40" s="93" t="s">
        <v>170</v>
      </c>
      <c r="F40" s="44" t="s">
        <v>247</v>
      </c>
      <c r="G40" s="94">
        <v>3</v>
      </c>
      <c r="H40" s="23"/>
    </row>
    <row r="41" spans="1:8" s="4" customFormat="1" ht="15.75" customHeight="1">
      <c r="A41" s="43">
        <v>18</v>
      </c>
      <c r="B41" s="95" t="s">
        <v>77</v>
      </c>
      <c r="C41" s="101" t="s">
        <v>81</v>
      </c>
      <c r="D41" s="93" t="s">
        <v>267</v>
      </c>
      <c r="E41" s="93">
        <v>2</v>
      </c>
      <c r="F41" s="44" t="s">
        <v>247</v>
      </c>
      <c r="G41" s="94">
        <v>10</v>
      </c>
      <c r="H41" s="23"/>
    </row>
    <row r="42" spans="1:8" s="4" customFormat="1" ht="15.75" customHeight="1">
      <c r="A42" s="43">
        <v>19</v>
      </c>
      <c r="B42" s="95" t="s">
        <v>277</v>
      </c>
      <c r="C42" s="101" t="s">
        <v>278</v>
      </c>
      <c r="D42" s="93" t="s">
        <v>267</v>
      </c>
      <c r="E42" s="93">
        <v>1</v>
      </c>
      <c r="F42" s="44" t="s">
        <v>247</v>
      </c>
      <c r="G42" s="94">
        <v>5</v>
      </c>
      <c r="H42" s="23"/>
    </row>
    <row r="43" spans="1:8" s="4" customFormat="1" ht="21.75" customHeight="1">
      <c r="A43" s="43">
        <v>20</v>
      </c>
      <c r="B43" s="95" t="s">
        <v>106</v>
      </c>
      <c r="C43" s="101" t="s">
        <v>107</v>
      </c>
      <c r="D43" s="93" t="s">
        <v>267</v>
      </c>
      <c r="E43" s="93">
        <v>1</v>
      </c>
      <c r="F43" s="44" t="s">
        <v>247</v>
      </c>
      <c r="G43" s="94">
        <v>5</v>
      </c>
      <c r="H43" s="23"/>
    </row>
    <row r="44" spans="1:8" s="4" customFormat="1" ht="15.75" customHeight="1">
      <c r="A44" s="43">
        <v>21</v>
      </c>
      <c r="B44" s="95" t="s">
        <v>106</v>
      </c>
      <c r="C44" s="101" t="s">
        <v>108</v>
      </c>
      <c r="D44" s="93" t="s">
        <v>267</v>
      </c>
      <c r="E44" s="93">
        <v>1</v>
      </c>
      <c r="F44" s="44" t="s">
        <v>247</v>
      </c>
      <c r="G44" s="94">
        <v>5</v>
      </c>
      <c r="H44" s="23"/>
    </row>
    <row r="45" spans="1:8" s="4" customFormat="1" ht="15.75" customHeight="1">
      <c r="A45" s="43">
        <v>22</v>
      </c>
      <c r="B45" s="95" t="s">
        <v>109</v>
      </c>
      <c r="C45" s="101" t="s">
        <v>279</v>
      </c>
      <c r="D45" s="93" t="s">
        <v>267</v>
      </c>
      <c r="E45" s="93">
        <v>1</v>
      </c>
      <c r="F45" s="44" t="s">
        <v>247</v>
      </c>
      <c r="G45" s="94">
        <v>5</v>
      </c>
      <c r="H45" s="23"/>
    </row>
    <row r="46" spans="1:8" s="4" customFormat="1" ht="15.75" customHeight="1">
      <c r="A46" s="43">
        <v>23</v>
      </c>
      <c r="B46" s="95" t="s">
        <v>110</v>
      </c>
      <c r="C46" s="101" t="s">
        <v>111</v>
      </c>
      <c r="D46" s="93" t="s">
        <v>267</v>
      </c>
      <c r="E46" s="93">
        <v>1</v>
      </c>
      <c r="F46" s="44" t="s">
        <v>247</v>
      </c>
      <c r="G46" s="94">
        <v>5</v>
      </c>
      <c r="H46" s="23"/>
    </row>
    <row r="47" spans="1:8" s="4" customFormat="1" ht="15.75" customHeight="1">
      <c r="A47" s="43">
        <v>24</v>
      </c>
      <c r="B47" s="95" t="s">
        <v>112</v>
      </c>
      <c r="C47" s="101" t="s">
        <v>113</v>
      </c>
      <c r="D47" s="93" t="s">
        <v>267</v>
      </c>
      <c r="E47" s="93">
        <v>1</v>
      </c>
      <c r="F47" s="44" t="s">
        <v>247</v>
      </c>
      <c r="G47" s="94">
        <v>5</v>
      </c>
      <c r="H47" s="23"/>
    </row>
    <row r="48" spans="1:8" s="4" customFormat="1" ht="15.75" customHeight="1">
      <c r="A48" s="43">
        <v>25</v>
      </c>
      <c r="B48" s="96" t="s">
        <v>114</v>
      </c>
      <c r="C48" s="97" t="s">
        <v>115</v>
      </c>
      <c r="D48" s="98" t="s">
        <v>267</v>
      </c>
      <c r="E48" s="98">
        <v>2</v>
      </c>
      <c r="F48" s="44" t="s">
        <v>247</v>
      </c>
      <c r="G48" s="94">
        <v>15</v>
      </c>
      <c r="H48" s="23"/>
    </row>
    <row r="49" spans="1:8" s="4" customFormat="1" ht="15.75" customHeight="1">
      <c r="A49" s="43">
        <v>26</v>
      </c>
      <c r="B49" s="103" t="s">
        <v>116</v>
      </c>
      <c r="C49" s="101" t="s">
        <v>117</v>
      </c>
      <c r="D49" s="93" t="s">
        <v>267</v>
      </c>
      <c r="E49" s="93">
        <v>5</v>
      </c>
      <c r="F49" s="44" t="s">
        <v>247</v>
      </c>
      <c r="G49" s="94">
        <v>25</v>
      </c>
      <c r="H49" s="23"/>
    </row>
    <row r="50" spans="1:8" s="4" customFormat="1" ht="15.75" customHeight="1">
      <c r="A50" s="43">
        <v>27</v>
      </c>
      <c r="B50" s="96" t="s">
        <v>118</v>
      </c>
      <c r="C50" s="97" t="s">
        <v>119</v>
      </c>
      <c r="D50" s="99" t="s">
        <v>267</v>
      </c>
      <c r="E50" s="98">
        <v>1</v>
      </c>
      <c r="F50" s="44" t="s">
        <v>247</v>
      </c>
      <c r="G50" s="94">
        <v>5</v>
      </c>
      <c r="H50" s="23"/>
    </row>
    <row r="51" spans="1:8" s="4" customFormat="1" ht="15.75" customHeight="1">
      <c r="A51" s="43">
        <v>28</v>
      </c>
      <c r="B51" s="104" t="s">
        <v>120</v>
      </c>
      <c r="C51" s="105" t="s">
        <v>121</v>
      </c>
      <c r="D51" s="99" t="s">
        <v>267</v>
      </c>
      <c r="E51" s="98">
        <v>1</v>
      </c>
      <c r="F51" s="44" t="s">
        <v>247</v>
      </c>
      <c r="G51" s="94">
        <v>5</v>
      </c>
      <c r="H51" s="23"/>
    </row>
    <row r="52" spans="1:8" s="4" customFormat="1" ht="15.75" customHeight="1">
      <c r="A52" s="43">
        <v>29</v>
      </c>
      <c r="B52" s="96" t="s">
        <v>122</v>
      </c>
      <c r="C52" s="97" t="s">
        <v>123</v>
      </c>
      <c r="D52" s="99" t="s">
        <v>267</v>
      </c>
      <c r="E52" s="98">
        <v>1</v>
      </c>
      <c r="F52" s="44" t="s">
        <v>247</v>
      </c>
      <c r="G52" s="94">
        <v>5</v>
      </c>
      <c r="H52" s="23"/>
    </row>
    <row r="53" spans="1:8" s="4" customFormat="1" ht="15.75" customHeight="1">
      <c r="A53" s="43">
        <v>30</v>
      </c>
      <c r="B53" s="96" t="s">
        <v>124</v>
      </c>
      <c r="C53" s="97" t="s">
        <v>125</v>
      </c>
      <c r="D53" s="98" t="s">
        <v>267</v>
      </c>
      <c r="E53" s="98">
        <v>1</v>
      </c>
      <c r="F53" s="44" t="s">
        <v>247</v>
      </c>
      <c r="G53" s="94">
        <v>5</v>
      </c>
      <c r="H53" s="23"/>
    </row>
    <row r="54" spans="1:8" s="4" customFormat="1" ht="15.75" customHeight="1">
      <c r="A54" s="43">
        <v>31</v>
      </c>
      <c r="B54" s="95" t="s">
        <v>126</v>
      </c>
      <c r="C54" s="97" t="s">
        <v>127</v>
      </c>
      <c r="D54" s="98" t="s">
        <v>267</v>
      </c>
      <c r="E54" s="98">
        <v>1</v>
      </c>
      <c r="F54" s="44" t="s">
        <v>247</v>
      </c>
      <c r="G54" s="94">
        <v>5</v>
      </c>
      <c r="H54" s="23"/>
    </row>
    <row r="55" spans="1:8" s="4" customFormat="1" ht="15.75" customHeight="1">
      <c r="A55" s="43">
        <v>32</v>
      </c>
      <c r="B55" s="96" t="s">
        <v>128</v>
      </c>
      <c r="C55" s="97" t="s">
        <v>129</v>
      </c>
      <c r="D55" s="98" t="s">
        <v>267</v>
      </c>
      <c r="E55" s="98">
        <v>3</v>
      </c>
      <c r="F55" s="44" t="s">
        <v>247</v>
      </c>
      <c r="G55" s="94">
        <v>15</v>
      </c>
      <c r="H55" s="23"/>
    </row>
    <row r="56" spans="1:8" s="4" customFormat="1" ht="15.75" customHeight="1">
      <c r="A56" s="43">
        <v>33</v>
      </c>
      <c r="B56" s="97" t="s">
        <v>130</v>
      </c>
      <c r="C56" s="106" t="s">
        <v>131</v>
      </c>
      <c r="D56" s="98" t="s">
        <v>267</v>
      </c>
      <c r="E56" s="107">
        <v>2</v>
      </c>
      <c r="F56" s="44" t="s">
        <v>247</v>
      </c>
      <c r="G56" s="94">
        <v>10</v>
      </c>
      <c r="H56" s="23"/>
    </row>
    <row r="57" spans="1:8" s="4" customFormat="1" ht="15.75" customHeight="1">
      <c r="A57" s="43">
        <v>34</v>
      </c>
      <c r="B57" s="97" t="s">
        <v>130</v>
      </c>
      <c r="C57" s="106" t="s">
        <v>132</v>
      </c>
      <c r="D57" s="98" t="s">
        <v>267</v>
      </c>
      <c r="E57" s="107">
        <v>1</v>
      </c>
      <c r="F57" s="44" t="s">
        <v>247</v>
      </c>
      <c r="G57" s="94">
        <v>5</v>
      </c>
      <c r="H57" s="23"/>
    </row>
    <row r="58" spans="1:8" s="4" customFormat="1" ht="15.75" customHeight="1">
      <c r="A58" s="43">
        <v>35</v>
      </c>
      <c r="B58" s="103" t="s">
        <v>133</v>
      </c>
      <c r="C58" s="101" t="s">
        <v>134</v>
      </c>
      <c r="D58" s="93" t="s">
        <v>267</v>
      </c>
      <c r="E58" s="93">
        <v>1</v>
      </c>
      <c r="F58" s="44" t="s">
        <v>247</v>
      </c>
      <c r="G58" s="94">
        <v>5</v>
      </c>
      <c r="H58" s="23"/>
    </row>
    <row r="59" spans="1:8" s="4" customFormat="1" ht="15.75" customHeight="1">
      <c r="A59" s="43">
        <v>36</v>
      </c>
      <c r="B59" s="103" t="s">
        <v>135</v>
      </c>
      <c r="C59" s="101" t="s">
        <v>136</v>
      </c>
      <c r="D59" s="93" t="s">
        <v>267</v>
      </c>
      <c r="E59" s="93">
        <v>1</v>
      </c>
      <c r="F59" s="44" t="s">
        <v>247</v>
      </c>
      <c r="G59" s="94">
        <v>5</v>
      </c>
      <c r="H59" s="23"/>
    </row>
    <row r="60" spans="1:8" s="4" customFormat="1" ht="15.75" customHeight="1">
      <c r="A60" s="43">
        <v>37</v>
      </c>
      <c r="B60" s="96" t="s">
        <v>137</v>
      </c>
      <c r="C60" s="101" t="s">
        <v>138</v>
      </c>
      <c r="D60" s="98" t="s">
        <v>267</v>
      </c>
      <c r="E60" s="98">
        <v>4</v>
      </c>
      <c r="F60" s="44" t="s">
        <v>247</v>
      </c>
      <c r="G60" s="94">
        <v>20</v>
      </c>
      <c r="H60" s="23"/>
    </row>
    <row r="61" spans="1:8" s="4" customFormat="1" ht="15.75" customHeight="1">
      <c r="A61" s="43">
        <v>38</v>
      </c>
      <c r="B61" s="95" t="s">
        <v>139</v>
      </c>
      <c r="C61" s="101" t="s">
        <v>140</v>
      </c>
      <c r="D61" s="93" t="s">
        <v>267</v>
      </c>
      <c r="E61" s="93">
        <v>1</v>
      </c>
      <c r="F61" s="44" t="s">
        <v>247</v>
      </c>
      <c r="G61" s="94">
        <v>5</v>
      </c>
      <c r="H61" s="23"/>
    </row>
    <row r="62" spans="1:8" s="4" customFormat="1" ht="15.75" customHeight="1">
      <c r="A62" s="43">
        <v>39</v>
      </c>
      <c r="B62" s="95" t="s">
        <v>141</v>
      </c>
      <c r="C62" s="101" t="s">
        <v>280</v>
      </c>
      <c r="D62" s="93" t="s">
        <v>267</v>
      </c>
      <c r="E62" s="93">
        <v>1</v>
      </c>
      <c r="F62" s="44" t="s">
        <v>247</v>
      </c>
      <c r="G62" s="94">
        <v>5</v>
      </c>
      <c r="H62" s="23"/>
    </row>
    <row r="63" spans="1:8" s="4" customFormat="1" ht="15.75" customHeight="1">
      <c r="A63" s="43">
        <v>40</v>
      </c>
      <c r="B63" s="95" t="s">
        <v>168</v>
      </c>
      <c r="C63" s="101" t="s">
        <v>125</v>
      </c>
      <c r="D63" s="93" t="s">
        <v>267</v>
      </c>
      <c r="E63" s="93">
        <v>3</v>
      </c>
      <c r="F63" s="44" t="s">
        <v>247</v>
      </c>
      <c r="G63" s="94">
        <v>15</v>
      </c>
      <c r="H63" s="23"/>
    </row>
    <row r="64" spans="1:8" s="4" customFormat="1" ht="15.75" customHeight="1">
      <c r="A64" s="43">
        <v>41</v>
      </c>
      <c r="B64" s="95" t="s">
        <v>169</v>
      </c>
      <c r="C64" s="101" t="s">
        <v>125</v>
      </c>
      <c r="D64" s="93" t="s">
        <v>267</v>
      </c>
      <c r="E64" s="93">
        <v>1</v>
      </c>
      <c r="F64" s="44" t="s">
        <v>247</v>
      </c>
      <c r="G64" s="94">
        <v>5</v>
      </c>
      <c r="H64" s="23"/>
    </row>
    <row r="65" spans="1:8" s="4" customFormat="1" ht="15.75" customHeight="1">
      <c r="A65" s="43">
        <v>42</v>
      </c>
      <c r="B65" s="95" t="s">
        <v>142</v>
      </c>
      <c r="C65" s="101" t="s">
        <v>143</v>
      </c>
      <c r="D65" s="93" t="s">
        <v>267</v>
      </c>
      <c r="E65" s="93">
        <v>1</v>
      </c>
      <c r="F65" s="44" t="s">
        <v>247</v>
      </c>
      <c r="G65" s="94">
        <v>5</v>
      </c>
      <c r="H65" s="23"/>
    </row>
    <row r="66" spans="1:8" s="4" customFormat="1" ht="15.75" customHeight="1">
      <c r="A66" s="43">
        <v>43</v>
      </c>
      <c r="B66" s="95" t="s">
        <v>144</v>
      </c>
      <c r="C66" s="101" t="s">
        <v>125</v>
      </c>
      <c r="D66" s="93" t="s">
        <v>267</v>
      </c>
      <c r="E66" s="93">
        <v>1</v>
      </c>
      <c r="F66" s="44" t="s">
        <v>247</v>
      </c>
      <c r="G66" s="94">
        <v>5</v>
      </c>
      <c r="H66" s="23"/>
    </row>
    <row r="67" spans="1:8" s="4" customFormat="1" ht="15.75" customHeight="1">
      <c r="A67" s="43">
        <v>44</v>
      </c>
      <c r="B67" s="95" t="s">
        <v>145</v>
      </c>
      <c r="C67" s="92" t="s">
        <v>146</v>
      </c>
      <c r="D67" s="93" t="s">
        <v>267</v>
      </c>
      <c r="E67" s="93">
        <v>2</v>
      </c>
      <c r="F67" s="44" t="s">
        <v>247</v>
      </c>
      <c r="G67" s="94">
        <v>10</v>
      </c>
      <c r="H67" s="23"/>
    </row>
    <row r="68" spans="1:8" s="4" customFormat="1" ht="15.75" customHeight="1">
      <c r="A68" s="43">
        <v>45</v>
      </c>
      <c r="B68" s="95" t="s">
        <v>281</v>
      </c>
      <c r="C68" s="95" t="s">
        <v>147</v>
      </c>
      <c r="D68" s="93" t="s">
        <v>267</v>
      </c>
      <c r="E68" s="93">
        <v>1</v>
      </c>
      <c r="F68" s="44" t="s">
        <v>247</v>
      </c>
      <c r="G68" s="94">
        <v>5</v>
      </c>
      <c r="H68" s="23"/>
    </row>
    <row r="69" spans="1:8" s="4" customFormat="1" ht="15.75" customHeight="1">
      <c r="A69" s="43">
        <v>47</v>
      </c>
      <c r="B69" s="95" t="s">
        <v>282</v>
      </c>
      <c r="C69" s="95" t="s">
        <v>283</v>
      </c>
      <c r="D69" s="93" t="s">
        <v>267</v>
      </c>
      <c r="E69" s="93">
        <v>1</v>
      </c>
      <c r="F69" s="44" t="s">
        <v>247</v>
      </c>
      <c r="G69" s="94">
        <v>5</v>
      </c>
      <c r="H69" s="23"/>
    </row>
    <row r="70" spans="1:8" s="4" customFormat="1" ht="15.75" customHeight="1">
      <c r="A70" s="43">
        <v>48</v>
      </c>
      <c r="B70" s="95" t="s">
        <v>284</v>
      </c>
      <c r="C70" s="95" t="s">
        <v>147</v>
      </c>
      <c r="D70" s="93" t="s">
        <v>267</v>
      </c>
      <c r="E70" s="93">
        <v>1</v>
      </c>
      <c r="F70" s="44" t="s">
        <v>247</v>
      </c>
      <c r="G70" s="94">
        <v>5</v>
      </c>
      <c r="H70" s="23"/>
    </row>
    <row r="71" spans="1:8" s="4" customFormat="1" ht="15.75" customHeight="1">
      <c r="A71" s="43">
        <v>49</v>
      </c>
      <c r="B71" s="95" t="s">
        <v>148</v>
      </c>
      <c r="C71" s="95" t="s">
        <v>149</v>
      </c>
      <c r="D71" s="93" t="s">
        <v>267</v>
      </c>
      <c r="E71" s="93">
        <v>1</v>
      </c>
      <c r="F71" s="44" t="s">
        <v>247</v>
      </c>
      <c r="G71" s="94">
        <v>5</v>
      </c>
      <c r="H71" s="23"/>
    </row>
    <row r="72" spans="1:8" s="4" customFormat="1" ht="15.75" customHeight="1">
      <c r="A72" s="43">
        <v>50</v>
      </c>
      <c r="B72" s="95" t="s">
        <v>150</v>
      </c>
      <c r="C72" s="95" t="s">
        <v>151</v>
      </c>
      <c r="D72" s="93" t="s">
        <v>267</v>
      </c>
      <c r="E72" s="93">
        <v>1</v>
      </c>
      <c r="F72" s="44" t="s">
        <v>247</v>
      </c>
      <c r="G72" s="94">
        <v>5</v>
      </c>
      <c r="H72" s="23"/>
    </row>
    <row r="73" spans="1:8" s="4" customFormat="1" ht="15.75" customHeight="1">
      <c r="A73" s="43">
        <v>51</v>
      </c>
      <c r="B73" s="95" t="s">
        <v>152</v>
      </c>
      <c r="C73" s="95" t="s">
        <v>153</v>
      </c>
      <c r="D73" s="93" t="s">
        <v>267</v>
      </c>
      <c r="E73" s="93">
        <v>1</v>
      </c>
      <c r="F73" s="44" t="s">
        <v>247</v>
      </c>
      <c r="G73" s="94">
        <v>5</v>
      </c>
      <c r="H73" s="23"/>
    </row>
    <row r="74" spans="1:8" s="4" customFormat="1" ht="24.75" customHeight="1">
      <c r="A74" s="44">
        <v>52</v>
      </c>
      <c r="B74" s="95" t="s">
        <v>154</v>
      </c>
      <c r="C74" s="95" t="s">
        <v>127</v>
      </c>
      <c r="D74" s="93" t="s">
        <v>267</v>
      </c>
      <c r="E74" s="93">
        <v>1</v>
      </c>
      <c r="F74" s="44" t="s">
        <v>247</v>
      </c>
      <c r="G74" s="94">
        <v>5</v>
      </c>
      <c r="H74" s="23"/>
    </row>
    <row r="75" spans="1:8" s="4" customFormat="1" ht="15.75" customHeight="1">
      <c r="A75" s="44">
        <v>53</v>
      </c>
      <c r="B75" s="95" t="s">
        <v>155</v>
      </c>
      <c r="C75" s="106" t="s">
        <v>131</v>
      </c>
      <c r="D75" s="98" t="s">
        <v>267</v>
      </c>
      <c r="E75" s="107">
        <v>1</v>
      </c>
      <c r="F75" s="44" t="s">
        <v>247</v>
      </c>
      <c r="G75" s="94">
        <v>5</v>
      </c>
      <c r="H75" s="23"/>
    </row>
    <row r="76" spans="1:8" s="4" customFormat="1" ht="15.75" customHeight="1">
      <c r="A76" s="44">
        <v>54</v>
      </c>
      <c r="B76" s="95" t="s">
        <v>156</v>
      </c>
      <c r="C76" s="95" t="s">
        <v>157</v>
      </c>
      <c r="D76" s="93" t="s">
        <v>267</v>
      </c>
      <c r="E76" s="93">
        <v>1</v>
      </c>
      <c r="F76" s="44" t="s">
        <v>247</v>
      </c>
      <c r="G76" s="94">
        <v>5</v>
      </c>
      <c r="H76" s="23"/>
    </row>
    <row r="77" spans="1:8" s="4" customFormat="1" ht="15.75" customHeight="1">
      <c r="A77" s="44">
        <v>55</v>
      </c>
      <c r="B77" s="95" t="s">
        <v>158</v>
      </c>
      <c r="C77" s="95" t="s">
        <v>159</v>
      </c>
      <c r="D77" s="93" t="s">
        <v>267</v>
      </c>
      <c r="E77" s="93">
        <v>1</v>
      </c>
      <c r="F77" s="44" t="s">
        <v>247</v>
      </c>
      <c r="G77" s="94">
        <v>5</v>
      </c>
      <c r="H77" s="23"/>
    </row>
    <row r="78" spans="1:8" s="4" customFormat="1" ht="15.75" customHeight="1">
      <c r="A78" s="44">
        <v>56</v>
      </c>
      <c r="B78" s="102" t="s">
        <v>160</v>
      </c>
      <c r="C78" s="102" t="s">
        <v>161</v>
      </c>
      <c r="D78" s="93" t="s">
        <v>267</v>
      </c>
      <c r="E78" s="93">
        <v>1</v>
      </c>
      <c r="F78" s="44" t="s">
        <v>247</v>
      </c>
      <c r="G78" s="94">
        <v>5</v>
      </c>
      <c r="H78" s="23"/>
    </row>
    <row r="79" spans="1:8" s="4" customFormat="1" ht="22.5" customHeight="1">
      <c r="A79" s="44">
        <v>57</v>
      </c>
      <c r="B79" s="96" t="s">
        <v>162</v>
      </c>
      <c r="C79" s="108" t="s">
        <v>163</v>
      </c>
      <c r="D79" s="99" t="s">
        <v>285</v>
      </c>
      <c r="E79" s="98">
        <v>1</v>
      </c>
      <c r="F79" s="44" t="s">
        <v>247</v>
      </c>
      <c r="G79" s="94">
        <v>5</v>
      </c>
      <c r="H79" s="23"/>
    </row>
    <row r="80" spans="1:8" s="4" customFormat="1" ht="22.5" customHeight="1">
      <c r="A80" s="44">
        <v>58</v>
      </c>
      <c r="B80" s="95" t="s">
        <v>165</v>
      </c>
      <c r="C80" s="109" t="s">
        <v>161</v>
      </c>
      <c r="D80" s="98" t="s">
        <v>267</v>
      </c>
      <c r="E80" s="98">
        <v>1</v>
      </c>
      <c r="F80" s="44" t="s">
        <v>247</v>
      </c>
      <c r="G80" s="94">
        <v>5</v>
      </c>
      <c r="H80" s="23"/>
    </row>
    <row r="81" spans="1:8" s="4" customFormat="1" ht="15.75" customHeight="1">
      <c r="A81" s="44">
        <v>59</v>
      </c>
      <c r="B81" s="95" t="s">
        <v>166</v>
      </c>
      <c r="C81" s="110" t="s">
        <v>167</v>
      </c>
      <c r="D81" s="99" t="s">
        <v>267</v>
      </c>
      <c r="E81" s="99">
        <v>1</v>
      </c>
      <c r="F81" s="44" t="s">
        <v>247</v>
      </c>
      <c r="G81" s="94">
        <v>5</v>
      </c>
      <c r="H81" s="23"/>
    </row>
    <row r="82" spans="1:8" ht="15.75" customHeight="1">
      <c r="A82" s="129" t="s">
        <v>10</v>
      </c>
      <c r="B82" s="130"/>
      <c r="C82" s="130"/>
      <c r="D82" s="130"/>
      <c r="E82" s="130"/>
      <c r="F82" s="130"/>
      <c r="G82" s="130"/>
      <c r="H82" s="130"/>
    </row>
    <row r="83" spans="1:8" ht="78.75">
      <c r="A83" s="21" t="s">
        <v>9</v>
      </c>
      <c r="B83" s="21" t="s">
        <v>8</v>
      </c>
      <c r="C83" s="21" t="s">
        <v>7</v>
      </c>
      <c r="D83" s="21" t="s">
        <v>6</v>
      </c>
      <c r="E83" s="21" t="s">
        <v>5</v>
      </c>
      <c r="F83" s="21" t="s">
        <v>4</v>
      </c>
      <c r="G83" s="21" t="s">
        <v>3</v>
      </c>
      <c r="H83" s="21" t="s">
        <v>18</v>
      </c>
    </row>
    <row r="84" spans="1:8" ht="15.75" customHeight="1">
      <c r="A84" s="45">
        <v>1</v>
      </c>
      <c r="B84" s="46" t="s">
        <v>171</v>
      </c>
      <c r="C84" s="47" t="s">
        <v>172</v>
      </c>
      <c r="D84" s="44" t="s">
        <v>0</v>
      </c>
      <c r="E84" s="44">
        <v>1</v>
      </c>
      <c r="F84" s="44" t="s">
        <v>62</v>
      </c>
      <c r="G84" s="44">
        <f>E84</f>
        <v>1</v>
      </c>
      <c r="H84" s="23"/>
    </row>
    <row r="85" spans="1:8" ht="15.75" customHeight="1">
      <c r="A85" s="48">
        <v>2</v>
      </c>
      <c r="B85" s="49" t="s">
        <v>2</v>
      </c>
      <c r="C85" s="50" t="s">
        <v>60</v>
      </c>
      <c r="D85" s="44" t="s">
        <v>0</v>
      </c>
      <c r="E85" s="44">
        <v>1</v>
      </c>
      <c r="F85" s="44" t="s">
        <v>62</v>
      </c>
      <c r="G85" s="44">
        <f>E85</f>
        <v>1</v>
      </c>
      <c r="H85" s="23"/>
    </row>
    <row r="86" spans="1:8" ht="141" customHeight="1">
      <c r="A86" s="44">
        <v>3</v>
      </c>
      <c r="B86" s="52" t="s">
        <v>26</v>
      </c>
      <c r="C86" s="52" t="s">
        <v>173</v>
      </c>
      <c r="D86" s="44" t="s">
        <v>58</v>
      </c>
      <c r="E86" s="44">
        <v>1</v>
      </c>
      <c r="F86" s="44" t="s">
        <v>62</v>
      </c>
      <c r="G86" s="44" t="s">
        <v>27</v>
      </c>
      <c r="H86" s="23"/>
    </row>
    <row r="87" spans="1:8" ht="15.75">
      <c r="A87" s="124" t="s">
        <v>286</v>
      </c>
      <c r="B87" s="124"/>
      <c r="C87" s="124"/>
      <c r="D87" s="124"/>
      <c r="E87" s="124"/>
      <c r="F87" s="124"/>
      <c r="G87" s="124"/>
      <c r="H87" s="124"/>
    </row>
    <row r="88" spans="1:8" ht="15.75">
      <c r="A88" s="121" t="s">
        <v>28</v>
      </c>
      <c r="B88" s="121"/>
      <c r="C88" s="121"/>
      <c r="D88" s="121"/>
      <c r="E88" s="121"/>
      <c r="F88" s="121"/>
      <c r="G88" s="121"/>
      <c r="H88" s="121"/>
    </row>
    <row r="89" spans="1:8" ht="15.75" customHeight="1">
      <c r="A89" s="113" t="s">
        <v>16</v>
      </c>
      <c r="B89" s="116"/>
      <c r="C89" s="116"/>
      <c r="D89" s="116"/>
      <c r="E89" s="116"/>
      <c r="F89" s="116"/>
      <c r="G89" s="116"/>
      <c r="H89" s="116"/>
    </row>
    <row r="90" spans="1:8" ht="15.75" customHeight="1">
      <c r="A90" s="117" t="s">
        <v>88</v>
      </c>
      <c r="B90" s="116"/>
      <c r="C90" s="116"/>
      <c r="D90" s="116"/>
      <c r="E90" s="116"/>
      <c r="F90" s="116"/>
      <c r="G90" s="116"/>
      <c r="H90" s="116"/>
    </row>
    <row r="91" spans="1:8" ht="15.75" customHeight="1">
      <c r="A91" s="117" t="s">
        <v>89</v>
      </c>
      <c r="B91" s="116"/>
      <c r="C91" s="116"/>
      <c r="D91" s="116"/>
      <c r="E91" s="116"/>
      <c r="F91" s="116"/>
      <c r="G91" s="116"/>
      <c r="H91" s="116"/>
    </row>
    <row r="92" spans="1:8" ht="15.75" customHeight="1">
      <c r="A92" s="117" t="s">
        <v>15</v>
      </c>
      <c r="B92" s="116"/>
      <c r="C92" s="116"/>
      <c r="D92" s="116"/>
      <c r="E92" s="116"/>
      <c r="F92" s="116"/>
      <c r="G92" s="116"/>
      <c r="H92" s="116"/>
    </row>
    <row r="93" spans="1:8" ht="15.75" customHeight="1">
      <c r="A93" s="117" t="s">
        <v>72</v>
      </c>
      <c r="B93" s="116"/>
      <c r="C93" s="116"/>
      <c r="D93" s="116"/>
      <c r="E93" s="116"/>
      <c r="F93" s="116"/>
      <c r="G93" s="116"/>
      <c r="H93" s="116"/>
    </row>
    <row r="94" spans="1:8" ht="15" customHeight="1">
      <c r="A94" s="117" t="s">
        <v>36</v>
      </c>
      <c r="B94" s="116"/>
      <c r="C94" s="116"/>
      <c r="D94" s="116"/>
      <c r="E94" s="116"/>
      <c r="F94" s="116"/>
      <c r="G94" s="116"/>
      <c r="H94" s="116"/>
    </row>
    <row r="95" spans="1:8" ht="15.75" customHeight="1">
      <c r="A95" s="117" t="s">
        <v>38</v>
      </c>
      <c r="B95" s="116"/>
      <c r="C95" s="116"/>
      <c r="D95" s="116"/>
      <c r="E95" s="116"/>
      <c r="F95" s="116"/>
      <c r="G95" s="116"/>
      <c r="H95" s="116"/>
    </row>
    <row r="96" spans="1:8" ht="15.75" customHeight="1">
      <c r="A96" s="117" t="s">
        <v>35</v>
      </c>
      <c r="B96" s="116"/>
      <c r="C96" s="116"/>
      <c r="D96" s="116"/>
      <c r="E96" s="116"/>
      <c r="F96" s="116"/>
      <c r="G96" s="116"/>
      <c r="H96" s="116"/>
    </row>
    <row r="97" spans="1:8" ht="15.75" customHeight="1">
      <c r="A97" s="117" t="s">
        <v>37</v>
      </c>
      <c r="B97" s="116"/>
      <c r="C97" s="116"/>
      <c r="D97" s="116"/>
      <c r="E97" s="116"/>
      <c r="F97" s="116"/>
      <c r="G97" s="116"/>
      <c r="H97" s="116"/>
    </row>
    <row r="98" spans="1:8" ht="78.75">
      <c r="A98" s="21" t="s">
        <v>9</v>
      </c>
      <c r="B98" s="21" t="s">
        <v>8</v>
      </c>
      <c r="C98" s="21" t="s">
        <v>7</v>
      </c>
      <c r="D98" s="21" t="s">
        <v>6</v>
      </c>
      <c r="E98" s="21" t="s">
        <v>5</v>
      </c>
      <c r="F98" s="21" t="s">
        <v>4</v>
      </c>
      <c r="G98" s="21" t="s">
        <v>3</v>
      </c>
      <c r="H98" s="21" t="s">
        <v>18</v>
      </c>
    </row>
    <row r="99" spans="1:8" ht="15.75">
      <c r="A99" s="21">
        <v>1</v>
      </c>
      <c r="B99" s="23" t="s">
        <v>174</v>
      </c>
      <c r="C99" s="25"/>
      <c r="D99" s="22"/>
      <c r="E99" s="22"/>
      <c r="F99" s="22"/>
      <c r="G99" s="22"/>
      <c r="H99" s="23"/>
    </row>
    <row r="100" spans="1:8" ht="15.75" customHeight="1">
      <c r="A100" s="121" t="s">
        <v>29</v>
      </c>
      <c r="B100" s="121"/>
      <c r="C100" s="121"/>
      <c r="D100" s="121"/>
      <c r="E100" s="121"/>
      <c r="F100" s="121"/>
      <c r="G100" s="121"/>
      <c r="H100" s="121"/>
    </row>
    <row r="101" spans="1:8" ht="78.75">
      <c r="A101" s="21" t="s">
        <v>9</v>
      </c>
      <c r="B101" s="21" t="s">
        <v>8</v>
      </c>
      <c r="C101" s="21" t="s">
        <v>7</v>
      </c>
      <c r="D101" s="21" t="s">
        <v>6</v>
      </c>
      <c r="E101" s="21" t="s">
        <v>5</v>
      </c>
      <c r="F101" s="21" t="s">
        <v>4</v>
      </c>
      <c r="G101" s="21" t="s">
        <v>3</v>
      </c>
      <c r="H101" s="21" t="s">
        <v>18</v>
      </c>
    </row>
    <row r="102" spans="1:8" ht="15.75" customHeight="1">
      <c r="A102" s="21">
        <v>1</v>
      </c>
      <c r="B102" s="23" t="s">
        <v>174</v>
      </c>
      <c r="C102" s="25"/>
      <c r="D102" s="21"/>
      <c r="E102" s="22"/>
      <c r="F102" s="21"/>
      <c r="G102" s="22"/>
      <c r="H102" s="23"/>
    </row>
    <row r="103" spans="1:8" ht="15" customHeight="1">
      <c r="A103" s="124" t="s">
        <v>287</v>
      </c>
      <c r="B103" s="124"/>
      <c r="C103" s="124"/>
      <c r="D103" s="124"/>
      <c r="E103" s="124"/>
      <c r="F103" s="124"/>
      <c r="G103" s="124"/>
      <c r="H103" s="124"/>
    </row>
    <row r="104" spans="1:8" ht="15" customHeight="1">
      <c r="A104" s="121" t="s">
        <v>28</v>
      </c>
      <c r="B104" s="121"/>
      <c r="C104" s="121"/>
      <c r="D104" s="121"/>
      <c r="E104" s="121"/>
      <c r="F104" s="121"/>
      <c r="G104" s="121"/>
      <c r="H104" s="121"/>
    </row>
    <row r="105" spans="1:8" ht="15" customHeight="1">
      <c r="A105" s="113" t="s">
        <v>16</v>
      </c>
      <c r="B105" s="116"/>
      <c r="C105" s="116"/>
      <c r="D105" s="116"/>
      <c r="E105" s="116"/>
      <c r="F105" s="116"/>
      <c r="G105" s="116"/>
      <c r="H105" s="116"/>
    </row>
    <row r="106" spans="1:8" ht="15" customHeight="1">
      <c r="A106" s="117" t="s">
        <v>88</v>
      </c>
      <c r="B106" s="116"/>
      <c r="C106" s="116"/>
      <c r="D106" s="116"/>
      <c r="E106" s="116"/>
      <c r="F106" s="116"/>
      <c r="G106" s="116"/>
      <c r="H106" s="116"/>
    </row>
    <row r="107" spans="1:8" ht="15" customHeight="1">
      <c r="A107" s="117" t="s">
        <v>89</v>
      </c>
      <c r="B107" s="116"/>
      <c r="C107" s="116"/>
      <c r="D107" s="116"/>
      <c r="E107" s="116"/>
      <c r="F107" s="116"/>
      <c r="G107" s="116"/>
      <c r="H107" s="116"/>
    </row>
    <row r="108" spans="1:8" ht="15" customHeight="1">
      <c r="A108" s="117" t="s">
        <v>15</v>
      </c>
      <c r="B108" s="116"/>
      <c r="C108" s="116"/>
      <c r="D108" s="116"/>
      <c r="E108" s="116"/>
      <c r="F108" s="116"/>
      <c r="G108" s="116"/>
      <c r="H108" s="116"/>
    </row>
    <row r="109" spans="1:8" ht="15" customHeight="1">
      <c r="A109" s="117" t="s">
        <v>72</v>
      </c>
      <c r="B109" s="116"/>
      <c r="C109" s="116"/>
      <c r="D109" s="116"/>
      <c r="E109" s="116"/>
      <c r="F109" s="116"/>
      <c r="G109" s="116"/>
      <c r="H109" s="116"/>
    </row>
    <row r="110" spans="1:8" ht="15" customHeight="1">
      <c r="A110" s="117" t="s">
        <v>36</v>
      </c>
      <c r="B110" s="116"/>
      <c r="C110" s="116"/>
      <c r="D110" s="116"/>
      <c r="E110" s="116"/>
      <c r="F110" s="116"/>
      <c r="G110" s="116"/>
      <c r="H110" s="116"/>
    </row>
    <row r="111" spans="1:8" ht="15" customHeight="1">
      <c r="A111" s="117" t="s">
        <v>38</v>
      </c>
      <c r="B111" s="116"/>
      <c r="C111" s="116"/>
      <c r="D111" s="116"/>
      <c r="E111" s="116"/>
      <c r="F111" s="116"/>
      <c r="G111" s="116"/>
      <c r="H111" s="116"/>
    </row>
    <row r="112" spans="1:8" ht="15" customHeight="1">
      <c r="A112" s="117" t="s">
        <v>35</v>
      </c>
      <c r="B112" s="116"/>
      <c r="C112" s="116"/>
      <c r="D112" s="116"/>
      <c r="E112" s="116"/>
      <c r="F112" s="116"/>
      <c r="G112" s="116"/>
      <c r="H112" s="116"/>
    </row>
    <row r="113" spans="1:8" ht="15" customHeight="1">
      <c r="A113" s="117" t="s">
        <v>37</v>
      </c>
      <c r="B113" s="116"/>
      <c r="C113" s="116"/>
      <c r="D113" s="116"/>
      <c r="E113" s="116"/>
      <c r="F113" s="116"/>
      <c r="G113" s="116"/>
      <c r="H113" s="116"/>
    </row>
    <row r="114" spans="1:8" ht="15" customHeight="1">
      <c r="A114" s="21" t="s">
        <v>9</v>
      </c>
      <c r="B114" s="21" t="s">
        <v>8</v>
      </c>
      <c r="C114" s="21" t="s">
        <v>7</v>
      </c>
      <c r="D114" s="21" t="s">
        <v>6</v>
      </c>
      <c r="E114" s="21" t="s">
        <v>5</v>
      </c>
      <c r="F114" s="21" t="s">
        <v>4</v>
      </c>
      <c r="G114" s="21" t="s">
        <v>3</v>
      </c>
      <c r="H114" s="21" t="s">
        <v>18</v>
      </c>
    </row>
    <row r="115" spans="1:8" ht="15" customHeight="1">
      <c r="A115" s="21">
        <v>1</v>
      </c>
      <c r="B115" s="23" t="s">
        <v>174</v>
      </c>
      <c r="C115" s="25"/>
      <c r="D115" s="22"/>
      <c r="E115" s="22"/>
      <c r="F115" s="22"/>
      <c r="G115" s="22"/>
      <c r="H115" s="23"/>
    </row>
    <row r="116" spans="1:8" ht="15" customHeight="1">
      <c r="A116" s="121" t="s">
        <v>29</v>
      </c>
      <c r="B116" s="121"/>
      <c r="C116" s="121"/>
      <c r="D116" s="121"/>
      <c r="E116" s="121"/>
      <c r="F116" s="121"/>
      <c r="G116" s="121"/>
      <c r="H116" s="121"/>
    </row>
    <row r="117" spans="1:8" ht="15" customHeight="1">
      <c r="A117" s="21" t="s">
        <v>9</v>
      </c>
      <c r="B117" s="21" t="s">
        <v>8</v>
      </c>
      <c r="C117" s="21" t="s">
        <v>7</v>
      </c>
      <c r="D117" s="21" t="s">
        <v>6</v>
      </c>
      <c r="E117" s="21" t="s">
        <v>5</v>
      </c>
      <c r="F117" s="21" t="s">
        <v>4</v>
      </c>
      <c r="G117" s="21" t="s">
        <v>3</v>
      </c>
      <c r="H117" s="21" t="s">
        <v>18</v>
      </c>
    </row>
    <row r="118" spans="1:8" ht="15" customHeight="1">
      <c r="A118" s="21">
        <v>1</v>
      </c>
      <c r="B118" s="23" t="s">
        <v>174</v>
      </c>
      <c r="C118" s="25"/>
      <c r="D118" s="21"/>
      <c r="E118" s="22"/>
      <c r="F118" s="21"/>
      <c r="G118" s="22"/>
      <c r="H118" s="23"/>
    </row>
  </sheetData>
  <mergeCells count="48">
    <mergeCell ref="A100:H100"/>
    <mergeCell ref="A87:H87"/>
    <mergeCell ref="A91:H91"/>
    <mergeCell ref="A92:H92"/>
    <mergeCell ref="A88:H88"/>
    <mergeCell ref="A89:H89"/>
    <mergeCell ref="A90:H90"/>
    <mergeCell ref="A93:H93"/>
    <mergeCell ref="A94:H94"/>
    <mergeCell ref="A95:H95"/>
    <mergeCell ref="A97:H97"/>
    <mergeCell ref="A1:H1"/>
    <mergeCell ref="A3:H3"/>
    <mergeCell ref="A4:H4"/>
    <mergeCell ref="A9:H9"/>
    <mergeCell ref="A2:H2"/>
    <mergeCell ref="A5:H5"/>
    <mergeCell ref="A6:H6"/>
    <mergeCell ref="A7:H7"/>
    <mergeCell ref="A8:H8"/>
    <mergeCell ref="A10:B10"/>
    <mergeCell ref="C10:H10"/>
    <mergeCell ref="A12:H12"/>
    <mergeCell ref="A96:H96"/>
    <mergeCell ref="A11:H11"/>
    <mergeCell ref="A13:H13"/>
    <mergeCell ref="A20:H20"/>
    <mergeCell ref="A21:H21"/>
    <mergeCell ref="A22:H22"/>
    <mergeCell ref="A15:H15"/>
    <mergeCell ref="A82:H82"/>
    <mergeCell ref="A16:H16"/>
    <mergeCell ref="A17:H17"/>
    <mergeCell ref="A18:H18"/>
    <mergeCell ref="A14:H14"/>
    <mergeCell ref="A19:H19"/>
    <mergeCell ref="A103:H103"/>
    <mergeCell ref="A104:H104"/>
    <mergeCell ref="A105:H105"/>
    <mergeCell ref="A106:H106"/>
    <mergeCell ref="A107:H107"/>
    <mergeCell ref="A113:H113"/>
    <mergeCell ref="A116:H116"/>
    <mergeCell ref="A108:H108"/>
    <mergeCell ref="A109:H109"/>
    <mergeCell ref="A110:H110"/>
    <mergeCell ref="A111:H111"/>
    <mergeCell ref="A112:H112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1"/>
  <sheetViews>
    <sheetView topLeftCell="A58" zoomScaleNormal="100" workbookViewId="0">
      <selection activeCell="E48" sqref="E48"/>
    </sheetView>
  </sheetViews>
  <sheetFormatPr defaultColWidth="14.42578125" defaultRowHeight="15" customHeight="1"/>
  <cols>
    <col min="1" max="1" width="5.140625" style="20" customWidth="1"/>
    <col min="2" max="2" width="52" style="2" customWidth="1"/>
    <col min="3" max="3" width="27.42578125" style="2" customWidth="1"/>
    <col min="4" max="4" width="22" style="2" customWidth="1"/>
    <col min="5" max="5" width="15.42578125" style="2" customWidth="1"/>
    <col min="6" max="6" width="19.7109375" style="2" bestFit="1" customWidth="1"/>
    <col min="7" max="7" width="14.42578125" style="2" customWidth="1"/>
    <col min="8" max="8" width="25" style="2" bestFit="1" customWidth="1"/>
    <col min="9" max="11" width="8.7109375" style="2" customWidth="1"/>
    <col min="12" max="16384" width="14.42578125" style="2"/>
  </cols>
  <sheetData>
    <row r="1" spans="1:8" ht="72" customHeight="1">
      <c r="A1" s="126" t="s">
        <v>288</v>
      </c>
      <c r="B1" s="127"/>
      <c r="C1" s="127"/>
      <c r="D1" s="127"/>
      <c r="E1" s="127"/>
      <c r="F1" s="127"/>
      <c r="G1" s="127"/>
      <c r="H1" s="128"/>
    </row>
    <row r="2" spans="1:8" ht="15.6" customHeight="1">
      <c r="A2" s="113" t="s">
        <v>295</v>
      </c>
      <c r="B2" s="116"/>
      <c r="C2" s="116"/>
      <c r="D2" s="116"/>
      <c r="E2" s="116"/>
      <c r="F2" s="116"/>
      <c r="G2" s="116"/>
      <c r="H2" s="116"/>
    </row>
    <row r="3" spans="1:8" ht="15.6" customHeight="1">
      <c r="A3" s="113" t="s">
        <v>292</v>
      </c>
      <c r="B3" s="116"/>
      <c r="C3" s="116"/>
      <c r="D3" s="116"/>
      <c r="E3" s="116"/>
      <c r="F3" s="116"/>
      <c r="G3" s="116"/>
      <c r="H3" s="116"/>
    </row>
    <row r="4" spans="1:8" ht="15.6" customHeight="1">
      <c r="A4" s="113" t="s">
        <v>294</v>
      </c>
      <c r="B4" s="116"/>
      <c r="C4" s="116"/>
      <c r="D4" s="116"/>
      <c r="E4" s="116"/>
      <c r="F4" s="116"/>
      <c r="G4" s="116"/>
      <c r="H4" s="116"/>
    </row>
    <row r="5" spans="1:8" ht="15" customHeight="1">
      <c r="A5" s="113" t="s">
        <v>296</v>
      </c>
      <c r="B5" s="113"/>
      <c r="C5" s="113"/>
      <c r="D5" s="113"/>
      <c r="E5" s="113"/>
      <c r="F5" s="113"/>
      <c r="G5" s="113"/>
      <c r="H5" s="113"/>
    </row>
    <row r="6" spans="1:8" ht="15" customHeight="1">
      <c r="A6" s="113" t="s">
        <v>248</v>
      </c>
      <c r="B6" s="113"/>
      <c r="C6" s="113"/>
      <c r="D6" s="113"/>
      <c r="E6" s="113"/>
      <c r="F6" s="113"/>
      <c r="G6" s="113"/>
      <c r="H6" s="113"/>
    </row>
    <row r="7" spans="1:8" ht="15" customHeight="1">
      <c r="A7" s="113" t="s">
        <v>290</v>
      </c>
      <c r="B7" s="113"/>
      <c r="C7" s="113"/>
      <c r="D7" s="113"/>
      <c r="E7" s="113"/>
      <c r="F7" s="113"/>
      <c r="G7" s="113"/>
      <c r="H7" s="113"/>
    </row>
    <row r="8" spans="1:8" ht="15" customHeight="1">
      <c r="A8" s="113" t="s">
        <v>291</v>
      </c>
      <c r="B8" s="113"/>
      <c r="C8" s="113"/>
      <c r="D8" s="113"/>
      <c r="E8" s="113"/>
      <c r="F8" s="113"/>
      <c r="G8" s="113"/>
      <c r="H8" s="113"/>
    </row>
    <row r="9" spans="1:8" ht="15" customHeight="1">
      <c r="A9" s="113" t="s">
        <v>293</v>
      </c>
      <c r="B9" s="113"/>
      <c r="C9" s="113"/>
      <c r="D9" s="113"/>
      <c r="E9" s="113"/>
      <c r="F9" s="113"/>
      <c r="G9" s="113"/>
      <c r="H9" s="113"/>
    </row>
    <row r="10" spans="1:8" ht="15" customHeight="1">
      <c r="A10" s="113" t="s">
        <v>249</v>
      </c>
      <c r="B10" s="113"/>
      <c r="C10" s="118"/>
      <c r="D10" s="118"/>
      <c r="E10" s="118"/>
      <c r="F10" s="118"/>
      <c r="G10" s="118"/>
      <c r="H10" s="118"/>
    </row>
    <row r="11" spans="1:8" ht="15" customHeight="1">
      <c r="A11" s="113" t="s">
        <v>263</v>
      </c>
      <c r="B11" s="113"/>
      <c r="C11" s="113"/>
      <c r="D11" s="113"/>
      <c r="E11" s="113"/>
      <c r="F11" s="113"/>
      <c r="G11" s="113"/>
      <c r="H11" s="113"/>
    </row>
    <row r="12" spans="1:8" ht="15.6" customHeight="1">
      <c r="A12" s="113" t="s">
        <v>250</v>
      </c>
      <c r="B12" s="113"/>
      <c r="C12" s="113"/>
      <c r="D12" s="113"/>
      <c r="E12" s="113"/>
      <c r="F12" s="113"/>
      <c r="G12" s="113"/>
      <c r="H12" s="113"/>
    </row>
    <row r="13" spans="1:8" ht="15.75">
      <c r="A13" s="141" t="s">
        <v>30</v>
      </c>
      <c r="B13" s="142"/>
      <c r="C13" s="142"/>
      <c r="D13" s="142"/>
      <c r="E13" s="142"/>
      <c r="F13" s="142"/>
      <c r="G13" s="142"/>
      <c r="H13" s="142"/>
    </row>
    <row r="14" spans="1:8" ht="78.75">
      <c r="A14" s="12" t="s">
        <v>9</v>
      </c>
      <c r="B14" s="12" t="s">
        <v>8</v>
      </c>
      <c r="C14" s="13" t="s">
        <v>7</v>
      </c>
      <c r="D14" s="83" t="s">
        <v>6</v>
      </c>
      <c r="E14" s="83" t="s">
        <v>5</v>
      </c>
      <c r="F14" s="83" t="s">
        <v>4</v>
      </c>
      <c r="G14" s="12" t="s">
        <v>3</v>
      </c>
      <c r="H14" s="12" t="s">
        <v>18</v>
      </c>
    </row>
    <row r="15" spans="1:8" ht="31.5">
      <c r="A15" s="53">
        <v>1</v>
      </c>
      <c r="B15" s="54" t="s">
        <v>175</v>
      </c>
      <c r="C15" s="55" t="s">
        <v>176</v>
      </c>
      <c r="D15" s="74" t="s">
        <v>12</v>
      </c>
      <c r="E15" s="57">
        <v>1</v>
      </c>
      <c r="F15" s="74" t="s">
        <v>247</v>
      </c>
      <c r="G15" s="56">
        <v>5</v>
      </c>
      <c r="H15" s="17"/>
    </row>
    <row r="16" spans="1:8" ht="31.5">
      <c r="A16" s="57">
        <v>2</v>
      </c>
      <c r="B16" s="58" t="s">
        <v>177</v>
      </c>
      <c r="C16" s="55" t="s">
        <v>176</v>
      </c>
      <c r="D16" s="74" t="s">
        <v>12</v>
      </c>
      <c r="E16" s="57">
        <v>1</v>
      </c>
      <c r="F16" s="74" t="s">
        <v>247</v>
      </c>
      <c r="G16" s="56">
        <v>5</v>
      </c>
      <c r="H16" s="17"/>
    </row>
    <row r="17" spans="1:8" ht="31.5">
      <c r="A17" s="59">
        <v>3</v>
      </c>
      <c r="B17" s="60" t="s">
        <v>178</v>
      </c>
      <c r="C17" s="55" t="s">
        <v>179</v>
      </c>
      <c r="D17" s="74" t="s">
        <v>12</v>
      </c>
      <c r="E17" s="57">
        <v>1</v>
      </c>
      <c r="F17" s="74" t="s">
        <v>247</v>
      </c>
      <c r="G17" s="56">
        <v>5</v>
      </c>
      <c r="H17" s="17"/>
    </row>
    <row r="18" spans="1:8" s="4" customFormat="1" ht="31.5">
      <c r="A18" s="61">
        <v>4</v>
      </c>
      <c r="B18" s="62" t="s">
        <v>180</v>
      </c>
      <c r="C18" s="63" t="s">
        <v>181</v>
      </c>
      <c r="D18" s="74" t="s">
        <v>12</v>
      </c>
      <c r="E18" s="61">
        <v>6</v>
      </c>
      <c r="F18" s="74" t="s">
        <v>247</v>
      </c>
      <c r="G18" s="56">
        <v>30</v>
      </c>
      <c r="H18" s="19"/>
    </row>
    <row r="19" spans="1:8" s="4" customFormat="1" ht="31.5">
      <c r="A19" s="64">
        <v>5</v>
      </c>
      <c r="B19" s="62" t="s">
        <v>182</v>
      </c>
      <c r="C19" s="63" t="s">
        <v>183</v>
      </c>
      <c r="D19" s="74" t="s">
        <v>12</v>
      </c>
      <c r="E19" s="61">
        <v>4</v>
      </c>
      <c r="F19" s="74" t="s">
        <v>247</v>
      </c>
      <c r="G19" s="56">
        <v>20</v>
      </c>
      <c r="H19" s="19"/>
    </row>
    <row r="20" spans="1:8" s="4" customFormat="1" ht="31.5">
      <c r="A20" s="64">
        <v>6</v>
      </c>
      <c r="B20" s="62" t="s">
        <v>184</v>
      </c>
      <c r="C20" s="63" t="s">
        <v>185</v>
      </c>
      <c r="D20" s="74" t="s">
        <v>12</v>
      </c>
      <c r="E20" s="61">
        <v>3</v>
      </c>
      <c r="F20" s="74" t="s">
        <v>247</v>
      </c>
      <c r="G20" s="56">
        <v>15</v>
      </c>
      <c r="H20" s="19"/>
    </row>
    <row r="21" spans="1:8" s="4" customFormat="1" ht="31.5">
      <c r="A21" s="61">
        <v>7</v>
      </c>
      <c r="B21" s="62" t="s">
        <v>186</v>
      </c>
      <c r="C21" s="63" t="s">
        <v>187</v>
      </c>
      <c r="D21" s="74" t="s">
        <v>12</v>
      </c>
      <c r="E21" s="61">
        <v>1</v>
      </c>
      <c r="F21" s="74" t="s">
        <v>247</v>
      </c>
      <c r="G21" s="56">
        <v>5</v>
      </c>
      <c r="H21" s="19"/>
    </row>
    <row r="22" spans="1:8" s="4" customFormat="1" ht="31.5">
      <c r="A22" s="61">
        <v>8</v>
      </c>
      <c r="B22" s="62" t="s">
        <v>188</v>
      </c>
      <c r="C22" s="63" t="s">
        <v>189</v>
      </c>
      <c r="D22" s="74" t="s">
        <v>12</v>
      </c>
      <c r="E22" s="61">
        <v>20</v>
      </c>
      <c r="F22" s="74" t="s">
        <v>247</v>
      </c>
      <c r="G22" s="56">
        <v>100</v>
      </c>
      <c r="H22" s="19"/>
    </row>
    <row r="23" spans="1:8" s="4" customFormat="1" ht="31.5">
      <c r="A23" s="61">
        <v>9</v>
      </c>
      <c r="B23" s="62" t="s">
        <v>190</v>
      </c>
      <c r="C23" s="63" t="s">
        <v>191</v>
      </c>
      <c r="D23" s="74" t="s">
        <v>12</v>
      </c>
      <c r="E23" s="61">
        <v>20</v>
      </c>
      <c r="F23" s="74" t="s">
        <v>247</v>
      </c>
      <c r="G23" s="56">
        <v>100</v>
      </c>
      <c r="H23" s="19"/>
    </row>
    <row r="24" spans="1:8" s="4" customFormat="1" ht="31.5">
      <c r="A24" s="61">
        <v>10</v>
      </c>
      <c r="B24" s="62" t="s">
        <v>51</v>
      </c>
      <c r="C24" s="63" t="s">
        <v>192</v>
      </c>
      <c r="D24" s="74" t="s">
        <v>12</v>
      </c>
      <c r="E24" s="61">
        <v>10</v>
      </c>
      <c r="F24" s="74" t="s">
        <v>247</v>
      </c>
      <c r="G24" s="56">
        <v>50</v>
      </c>
      <c r="H24" s="19"/>
    </row>
    <row r="25" spans="1:8" s="4" customFormat="1" ht="31.5">
      <c r="A25" s="61">
        <v>11</v>
      </c>
      <c r="B25" s="62" t="s">
        <v>193</v>
      </c>
      <c r="C25" s="84" t="s">
        <v>194</v>
      </c>
      <c r="D25" s="85" t="s">
        <v>12</v>
      </c>
      <c r="E25" s="86">
        <v>20</v>
      </c>
      <c r="F25" s="14" t="s">
        <v>247</v>
      </c>
      <c r="G25" s="56">
        <v>100</v>
      </c>
      <c r="H25" s="19"/>
    </row>
    <row r="26" spans="1:8" s="4" customFormat="1" ht="31.5">
      <c r="A26" s="61">
        <v>12</v>
      </c>
      <c r="B26" s="62" t="s">
        <v>195</v>
      </c>
      <c r="C26" s="63" t="s">
        <v>196</v>
      </c>
      <c r="D26" s="74" t="s">
        <v>12</v>
      </c>
      <c r="E26" s="61">
        <v>2</v>
      </c>
      <c r="F26" s="14" t="s">
        <v>247</v>
      </c>
      <c r="G26" s="56">
        <v>10</v>
      </c>
      <c r="H26" s="19"/>
    </row>
    <row r="27" spans="1:8" s="4" customFormat="1" ht="31.5">
      <c r="A27" s="61">
        <v>13</v>
      </c>
      <c r="B27" s="62" t="s">
        <v>195</v>
      </c>
      <c r="C27" s="63" t="s">
        <v>197</v>
      </c>
      <c r="D27" s="74" t="s">
        <v>12</v>
      </c>
      <c r="E27" s="61">
        <v>1</v>
      </c>
      <c r="F27" s="14" t="s">
        <v>247</v>
      </c>
      <c r="G27" s="56">
        <v>5</v>
      </c>
      <c r="H27" s="19"/>
    </row>
    <row r="28" spans="1:8" s="4" customFormat="1" ht="31.5">
      <c r="A28" s="61">
        <v>14</v>
      </c>
      <c r="B28" s="65" t="s">
        <v>200</v>
      </c>
      <c r="C28" s="66" t="s">
        <v>78</v>
      </c>
      <c r="D28" s="74" t="s">
        <v>12</v>
      </c>
      <c r="E28" s="61">
        <v>1</v>
      </c>
      <c r="F28" s="87" t="s">
        <v>247</v>
      </c>
      <c r="G28" s="56">
        <v>5</v>
      </c>
      <c r="H28" s="19"/>
    </row>
    <row r="29" spans="1:8" s="4" customFormat="1" ht="31.5">
      <c r="A29" s="61">
        <v>15</v>
      </c>
      <c r="B29" s="65" t="s">
        <v>201</v>
      </c>
      <c r="C29" s="67" t="s">
        <v>202</v>
      </c>
      <c r="D29" s="74" t="s">
        <v>12</v>
      </c>
      <c r="E29" s="61">
        <v>1</v>
      </c>
      <c r="F29" s="87" t="s">
        <v>247</v>
      </c>
      <c r="G29" s="56">
        <v>5</v>
      </c>
      <c r="H29" s="19"/>
    </row>
    <row r="30" spans="1:8" s="4" customFormat="1" ht="31.5">
      <c r="A30" s="61">
        <v>16</v>
      </c>
      <c r="B30" s="65" t="s">
        <v>203</v>
      </c>
      <c r="C30" s="63" t="s">
        <v>204</v>
      </c>
      <c r="D30" s="74" t="s">
        <v>12</v>
      </c>
      <c r="E30" s="61">
        <v>30</v>
      </c>
      <c r="F30" s="87" t="s">
        <v>247</v>
      </c>
      <c r="G30" s="56">
        <v>150</v>
      </c>
      <c r="H30" s="19"/>
    </row>
    <row r="31" spans="1:8" s="4" customFormat="1" ht="31.5">
      <c r="A31" s="61">
        <v>17</v>
      </c>
      <c r="B31" s="65" t="s">
        <v>205</v>
      </c>
      <c r="C31" s="63" t="s">
        <v>206</v>
      </c>
      <c r="D31" s="74" t="s">
        <v>12</v>
      </c>
      <c r="E31" s="61">
        <v>2</v>
      </c>
      <c r="F31" s="87" t="s">
        <v>247</v>
      </c>
      <c r="G31" s="56">
        <v>10</v>
      </c>
      <c r="H31" s="19"/>
    </row>
    <row r="32" spans="1:8" s="4" customFormat="1" ht="31.5">
      <c r="A32" s="61">
        <v>18</v>
      </c>
      <c r="B32" s="68" t="s">
        <v>207</v>
      </c>
      <c r="C32" s="69" t="s">
        <v>208</v>
      </c>
      <c r="D32" s="74" t="s">
        <v>12</v>
      </c>
      <c r="E32" s="61">
        <f t="shared" ref="E32" si="0">E35</f>
        <v>1</v>
      </c>
      <c r="F32" s="87" t="s">
        <v>247</v>
      </c>
      <c r="G32" s="56">
        <v>5</v>
      </c>
      <c r="H32" s="19"/>
    </row>
    <row r="33" spans="1:8" s="4" customFormat="1" ht="31.5">
      <c r="A33" s="70">
        <v>19</v>
      </c>
      <c r="B33" s="71" t="s">
        <v>209</v>
      </c>
      <c r="C33" s="69" t="s">
        <v>208</v>
      </c>
      <c r="D33" s="74" t="s">
        <v>12</v>
      </c>
      <c r="E33" s="61">
        <v>1</v>
      </c>
      <c r="F33" s="87" t="s">
        <v>247</v>
      </c>
      <c r="G33" s="56">
        <v>5</v>
      </c>
      <c r="H33" s="19"/>
    </row>
    <row r="34" spans="1:8" s="4" customFormat="1" ht="40.5" customHeight="1">
      <c r="A34" s="61">
        <v>20</v>
      </c>
      <c r="B34" s="111" t="s">
        <v>210</v>
      </c>
      <c r="C34" s="69" t="s">
        <v>211</v>
      </c>
      <c r="D34" s="74" t="s">
        <v>12</v>
      </c>
      <c r="E34" s="61">
        <v>1</v>
      </c>
      <c r="F34" s="87" t="s">
        <v>247</v>
      </c>
      <c r="G34" s="56">
        <v>5</v>
      </c>
      <c r="H34" s="19"/>
    </row>
    <row r="35" spans="1:8" s="4" customFormat="1" ht="31.5">
      <c r="A35" s="72">
        <v>21</v>
      </c>
      <c r="B35" s="112" t="s">
        <v>212</v>
      </c>
      <c r="C35" s="88" t="s">
        <v>211</v>
      </c>
      <c r="D35" s="13" t="s">
        <v>12</v>
      </c>
      <c r="E35" s="73">
        <v>1</v>
      </c>
      <c r="F35" s="14" t="s">
        <v>247</v>
      </c>
      <c r="G35" s="56">
        <v>5</v>
      </c>
      <c r="H35" s="19"/>
    </row>
    <row r="36" spans="1:8" ht="15.75">
      <c r="A36" s="141" t="s">
        <v>10</v>
      </c>
      <c r="B36" s="142"/>
      <c r="C36" s="143"/>
      <c r="D36" s="143"/>
      <c r="E36" s="143"/>
      <c r="F36" s="142"/>
      <c r="G36" s="142"/>
      <c r="H36" s="142"/>
    </row>
    <row r="37" spans="1:8" ht="78.75">
      <c r="A37" s="12" t="s">
        <v>9</v>
      </c>
      <c r="B37" s="12" t="s">
        <v>8</v>
      </c>
      <c r="C37" s="12" t="s">
        <v>7</v>
      </c>
      <c r="D37" s="12" t="s">
        <v>6</v>
      </c>
      <c r="E37" s="12" t="s">
        <v>5</v>
      </c>
      <c r="F37" s="12" t="s">
        <v>4</v>
      </c>
      <c r="G37" s="12" t="s">
        <v>3</v>
      </c>
      <c r="H37" s="12" t="s">
        <v>18</v>
      </c>
    </row>
    <row r="38" spans="1:8" ht="15.75">
      <c r="A38" s="12">
        <v>1</v>
      </c>
      <c r="B38" s="65" t="s">
        <v>198</v>
      </c>
      <c r="C38" s="66" t="s">
        <v>199</v>
      </c>
      <c r="D38" s="12" t="s">
        <v>0</v>
      </c>
      <c r="E38" s="12">
        <v>1</v>
      </c>
      <c r="F38" s="12" t="s">
        <v>213</v>
      </c>
      <c r="G38" s="12">
        <v>5</v>
      </c>
      <c r="H38" s="17"/>
    </row>
    <row r="39" spans="1:8" ht="15.75">
      <c r="A39" s="138" t="s">
        <v>32</v>
      </c>
      <c r="B39" s="139"/>
      <c r="C39" s="139"/>
      <c r="D39" s="139"/>
      <c r="E39" s="139"/>
      <c r="F39" s="139"/>
      <c r="G39" s="139"/>
      <c r="H39" s="140"/>
    </row>
    <row r="40" spans="1:8" ht="78.75">
      <c r="A40" s="12" t="s">
        <v>9</v>
      </c>
      <c r="B40" s="12" t="s">
        <v>8</v>
      </c>
      <c r="C40" s="12" t="s">
        <v>7</v>
      </c>
      <c r="D40" s="12" t="s">
        <v>6</v>
      </c>
      <c r="E40" s="12" t="s">
        <v>5</v>
      </c>
      <c r="F40" s="12" t="s">
        <v>4</v>
      </c>
      <c r="G40" s="12" t="s">
        <v>3</v>
      </c>
      <c r="H40" s="12" t="s">
        <v>18</v>
      </c>
    </row>
    <row r="41" spans="1:8" ht="31.5">
      <c r="A41" s="75">
        <v>1</v>
      </c>
      <c r="B41" s="76" t="s">
        <v>214</v>
      </c>
      <c r="C41" s="80" t="s">
        <v>215</v>
      </c>
      <c r="D41" s="12" t="s">
        <v>12</v>
      </c>
      <c r="E41" s="12">
        <v>1</v>
      </c>
      <c r="F41" s="81" t="s">
        <v>62</v>
      </c>
      <c r="G41" s="12">
        <v>1</v>
      </c>
      <c r="H41" s="17"/>
    </row>
    <row r="42" spans="1:8" ht="31.5">
      <c r="A42" s="75">
        <v>2</v>
      </c>
      <c r="B42" s="38" t="s">
        <v>216</v>
      </c>
      <c r="C42" s="79" t="s">
        <v>217</v>
      </c>
      <c r="D42" s="12" t="s">
        <v>12</v>
      </c>
      <c r="E42" s="12">
        <v>2</v>
      </c>
      <c r="F42" s="81" t="s">
        <v>233</v>
      </c>
      <c r="G42" s="12">
        <v>2</v>
      </c>
      <c r="H42" s="17"/>
    </row>
    <row r="43" spans="1:8" s="4" customFormat="1" ht="31.5">
      <c r="A43" s="75">
        <v>3</v>
      </c>
      <c r="B43" s="38" t="s">
        <v>218</v>
      </c>
      <c r="C43" s="80" t="s">
        <v>208</v>
      </c>
      <c r="D43" s="12" t="s">
        <v>12</v>
      </c>
      <c r="E43" s="12">
        <v>9</v>
      </c>
      <c r="F43" s="81" t="s">
        <v>62</v>
      </c>
      <c r="G43" s="12">
        <v>9</v>
      </c>
      <c r="H43" s="17"/>
    </row>
    <row r="44" spans="1:8" s="4" customFormat="1" ht="31.5">
      <c r="A44" s="75">
        <v>4</v>
      </c>
      <c r="B44" s="38" t="s">
        <v>219</v>
      </c>
      <c r="C44" s="79" t="s">
        <v>220</v>
      </c>
      <c r="D44" s="12" t="s">
        <v>12</v>
      </c>
      <c r="E44" s="12">
        <v>15</v>
      </c>
      <c r="F44" s="81" t="s">
        <v>62</v>
      </c>
      <c r="G44" s="12">
        <v>15</v>
      </c>
      <c r="H44" s="17"/>
    </row>
    <row r="45" spans="1:8" s="4" customFormat="1" ht="31.5">
      <c r="A45" s="75">
        <v>5</v>
      </c>
      <c r="B45" s="77" t="s">
        <v>221</v>
      </c>
      <c r="C45" s="80" t="s">
        <v>215</v>
      </c>
      <c r="D45" s="12" t="s">
        <v>12</v>
      </c>
      <c r="E45" s="12">
        <v>1</v>
      </c>
      <c r="F45" s="81" t="s">
        <v>213</v>
      </c>
      <c r="G45" s="12">
        <v>1</v>
      </c>
      <c r="H45" s="17"/>
    </row>
    <row r="46" spans="1:8" s="4" customFormat="1" ht="31.5">
      <c r="A46" s="75">
        <v>6</v>
      </c>
      <c r="B46" s="38" t="s">
        <v>222</v>
      </c>
      <c r="C46" s="80" t="s">
        <v>208</v>
      </c>
      <c r="D46" s="12" t="s">
        <v>12</v>
      </c>
      <c r="E46" s="12">
        <v>1</v>
      </c>
      <c r="F46" s="81" t="s">
        <v>62</v>
      </c>
      <c r="G46" s="12">
        <v>1</v>
      </c>
      <c r="H46" s="17"/>
    </row>
    <row r="47" spans="1:8" s="4" customFormat="1" ht="31.5">
      <c r="A47" s="75">
        <v>7</v>
      </c>
      <c r="B47" s="38" t="s">
        <v>223</v>
      </c>
      <c r="C47" s="80" t="s">
        <v>215</v>
      </c>
      <c r="D47" s="12" t="s">
        <v>12</v>
      </c>
      <c r="E47" s="12">
        <v>1</v>
      </c>
      <c r="F47" s="81" t="s">
        <v>213</v>
      </c>
      <c r="G47" s="12">
        <v>1</v>
      </c>
      <c r="H47" s="17"/>
    </row>
    <row r="48" spans="1:8" s="4" customFormat="1" ht="31.5">
      <c r="A48" s="75">
        <v>8</v>
      </c>
      <c r="B48" s="38" t="s">
        <v>224</v>
      </c>
      <c r="C48" s="80" t="s">
        <v>215</v>
      </c>
      <c r="D48" s="12" t="s">
        <v>12</v>
      </c>
      <c r="E48" s="12">
        <v>1</v>
      </c>
      <c r="F48" s="81" t="s">
        <v>213</v>
      </c>
      <c r="G48" s="12">
        <v>1</v>
      </c>
      <c r="H48" s="17"/>
    </row>
    <row r="49" spans="1:8" s="4" customFormat="1" ht="31.5">
      <c r="A49" s="75">
        <v>9</v>
      </c>
      <c r="B49" s="38" t="s">
        <v>225</v>
      </c>
      <c r="C49" s="80" t="s">
        <v>208</v>
      </c>
      <c r="D49" s="12" t="s">
        <v>12</v>
      </c>
      <c r="E49" s="12">
        <v>1</v>
      </c>
      <c r="F49" s="81" t="s">
        <v>62</v>
      </c>
      <c r="G49" s="12">
        <v>1</v>
      </c>
      <c r="H49" s="17"/>
    </row>
    <row r="50" spans="1:8" s="4" customFormat="1" ht="31.5">
      <c r="A50" s="75">
        <v>10</v>
      </c>
      <c r="B50" s="38" t="s">
        <v>226</v>
      </c>
      <c r="C50" s="80" t="s">
        <v>208</v>
      </c>
      <c r="D50" s="12" t="s">
        <v>12</v>
      </c>
      <c r="E50" s="12">
        <v>1</v>
      </c>
      <c r="F50" s="81" t="s">
        <v>62</v>
      </c>
      <c r="G50" s="12">
        <v>1</v>
      </c>
      <c r="H50" s="17"/>
    </row>
    <row r="51" spans="1:8" s="4" customFormat="1" ht="31.5" customHeight="1">
      <c r="A51" s="75">
        <v>11</v>
      </c>
      <c r="B51" s="77" t="s">
        <v>227</v>
      </c>
      <c r="C51" s="76" t="s">
        <v>228</v>
      </c>
      <c r="D51" s="12" t="s">
        <v>12</v>
      </c>
      <c r="E51" s="12">
        <v>2</v>
      </c>
      <c r="F51" s="81" t="s">
        <v>62</v>
      </c>
      <c r="G51" s="12">
        <v>2</v>
      </c>
      <c r="H51" s="17"/>
    </row>
    <row r="52" spans="1:8" s="4" customFormat="1" ht="31.5">
      <c r="A52" s="75">
        <v>12</v>
      </c>
      <c r="B52" s="38" t="s">
        <v>229</v>
      </c>
      <c r="C52" s="80" t="s">
        <v>208</v>
      </c>
      <c r="D52" s="12" t="s">
        <v>12</v>
      </c>
      <c r="E52" s="12">
        <v>1</v>
      </c>
      <c r="F52" s="81" t="s">
        <v>62</v>
      </c>
      <c r="G52" s="12">
        <v>1</v>
      </c>
      <c r="H52" s="17"/>
    </row>
    <row r="53" spans="1:8" s="4" customFormat="1" ht="29.25" customHeight="1">
      <c r="A53" s="75">
        <v>13</v>
      </c>
      <c r="B53" s="38" t="s">
        <v>230</v>
      </c>
      <c r="C53" s="80" t="s">
        <v>231</v>
      </c>
      <c r="D53" s="12" t="s">
        <v>12</v>
      </c>
      <c r="E53" s="12">
        <v>1</v>
      </c>
      <c r="F53" s="81" t="s">
        <v>62</v>
      </c>
      <c r="G53" s="12">
        <v>1</v>
      </c>
      <c r="H53" s="17"/>
    </row>
    <row r="54" spans="1:8" s="4" customFormat="1" ht="31.5">
      <c r="A54" s="75">
        <v>14</v>
      </c>
      <c r="B54" s="78" t="s">
        <v>232</v>
      </c>
      <c r="C54" s="39" t="s">
        <v>208</v>
      </c>
      <c r="D54" s="12" t="s">
        <v>12</v>
      </c>
      <c r="E54" s="12">
        <v>1</v>
      </c>
      <c r="F54" s="82" t="s">
        <v>62</v>
      </c>
      <c r="G54" s="12">
        <v>1</v>
      </c>
      <c r="H54" s="17"/>
    </row>
    <row r="55" spans="1:8" ht="15.75">
      <c r="A55" s="141" t="s">
        <v>29</v>
      </c>
      <c r="B55" s="142"/>
      <c r="C55" s="142"/>
      <c r="D55" s="142"/>
      <c r="E55" s="142"/>
      <c r="F55" s="142"/>
      <c r="G55" s="142"/>
      <c r="H55" s="142"/>
    </row>
    <row r="56" spans="1:8" ht="72.75" customHeight="1">
      <c r="A56" s="12" t="s">
        <v>9</v>
      </c>
      <c r="B56" s="12" t="s">
        <v>8</v>
      </c>
      <c r="C56" s="12" t="s">
        <v>7</v>
      </c>
      <c r="D56" s="12" t="s">
        <v>6</v>
      </c>
      <c r="E56" s="12" t="s">
        <v>5</v>
      </c>
      <c r="F56" s="12" t="s">
        <v>4</v>
      </c>
      <c r="G56" s="12" t="s">
        <v>3</v>
      </c>
      <c r="H56" s="12" t="s">
        <v>18</v>
      </c>
    </row>
    <row r="57" spans="1:8" ht="15.75">
      <c r="A57" s="14">
        <v>1</v>
      </c>
      <c r="B57" s="23" t="s">
        <v>174</v>
      </c>
      <c r="C57" s="18"/>
      <c r="D57" s="12"/>
      <c r="E57" s="15"/>
      <c r="F57" s="14"/>
      <c r="G57" s="16"/>
      <c r="H57" s="17"/>
    </row>
    <row r="58" spans="1:8" ht="15.75">
      <c r="A58" s="131" t="s">
        <v>234</v>
      </c>
      <c r="B58" s="132"/>
      <c r="C58" s="132"/>
      <c r="D58" s="132"/>
      <c r="E58" s="132"/>
      <c r="F58" s="132"/>
      <c r="G58" s="132"/>
      <c r="H58" s="133"/>
    </row>
    <row r="59" spans="1:8" ht="16.5" thickBot="1">
      <c r="A59" s="134" t="s">
        <v>31</v>
      </c>
      <c r="B59" s="135"/>
      <c r="C59" s="135"/>
      <c r="D59" s="135"/>
      <c r="E59" s="135"/>
      <c r="F59" s="135"/>
      <c r="G59" s="135"/>
      <c r="H59" s="135"/>
    </row>
    <row r="60" spans="1:8" ht="84.75" customHeight="1">
      <c r="A60" s="14" t="s">
        <v>9</v>
      </c>
      <c r="B60" s="13" t="s">
        <v>8</v>
      </c>
      <c r="C60" s="13" t="s">
        <v>7</v>
      </c>
      <c r="D60" s="14" t="s">
        <v>6</v>
      </c>
      <c r="E60" s="14" t="s">
        <v>5</v>
      </c>
      <c r="F60" s="14" t="s">
        <v>4</v>
      </c>
      <c r="G60" s="14" t="s">
        <v>3</v>
      </c>
      <c r="H60" s="14" t="s">
        <v>18</v>
      </c>
    </row>
    <row r="61" spans="1:8" ht="15.75">
      <c r="A61" s="12">
        <v>1</v>
      </c>
      <c r="B61" s="23" t="s">
        <v>174</v>
      </c>
      <c r="C61" s="18"/>
      <c r="D61" s="16"/>
      <c r="E61" s="16"/>
      <c r="F61" s="16"/>
      <c r="G61" s="16"/>
      <c r="H61" s="17"/>
    </row>
    <row r="62" spans="1:8" ht="15.75">
      <c r="A62" s="136" t="s">
        <v>29</v>
      </c>
      <c r="B62" s="137"/>
      <c r="C62" s="137"/>
      <c r="D62" s="137"/>
      <c r="E62" s="137"/>
      <c r="F62" s="137"/>
      <c r="G62" s="137"/>
      <c r="H62" s="137"/>
    </row>
    <row r="63" spans="1:8" ht="79.5" customHeight="1">
      <c r="A63" s="12" t="s">
        <v>9</v>
      </c>
      <c r="B63" s="12" t="s">
        <v>8</v>
      </c>
      <c r="C63" s="12" t="s">
        <v>7</v>
      </c>
      <c r="D63" s="12" t="s">
        <v>6</v>
      </c>
      <c r="E63" s="12" t="s">
        <v>5</v>
      </c>
      <c r="F63" s="12" t="s">
        <v>4</v>
      </c>
      <c r="G63" s="12" t="s">
        <v>3</v>
      </c>
      <c r="H63" s="12" t="s">
        <v>18</v>
      </c>
    </row>
    <row r="64" spans="1:8" ht="15.75">
      <c r="A64" s="14">
        <v>1</v>
      </c>
      <c r="B64" s="23" t="s">
        <v>174</v>
      </c>
      <c r="C64" s="18"/>
      <c r="D64" s="12"/>
      <c r="E64" s="15"/>
      <c r="F64" s="14"/>
      <c r="G64" s="16"/>
      <c r="H64" s="17"/>
    </row>
    <row r="65" spans="1:8" ht="15" customHeight="1">
      <c r="A65" s="131" t="s">
        <v>235</v>
      </c>
      <c r="B65" s="132"/>
      <c r="C65" s="132"/>
      <c r="D65" s="132"/>
      <c r="E65" s="132"/>
      <c r="F65" s="132"/>
      <c r="G65" s="132"/>
      <c r="H65" s="133"/>
    </row>
    <row r="66" spans="1:8" ht="15" customHeight="1" thickBot="1">
      <c r="A66" s="134" t="s">
        <v>31</v>
      </c>
      <c r="B66" s="135"/>
      <c r="C66" s="135"/>
      <c r="D66" s="135"/>
      <c r="E66" s="135"/>
      <c r="F66" s="135"/>
      <c r="G66" s="135"/>
      <c r="H66" s="135"/>
    </row>
    <row r="67" spans="1:8" ht="73.5" customHeight="1">
      <c r="A67" s="14" t="s">
        <v>9</v>
      </c>
      <c r="B67" s="13" t="s">
        <v>8</v>
      </c>
      <c r="C67" s="13" t="s">
        <v>7</v>
      </c>
      <c r="D67" s="14" t="s">
        <v>6</v>
      </c>
      <c r="E67" s="14" t="s">
        <v>5</v>
      </c>
      <c r="F67" s="14" t="s">
        <v>4</v>
      </c>
      <c r="G67" s="14" t="s">
        <v>3</v>
      </c>
      <c r="H67" s="14" t="s">
        <v>18</v>
      </c>
    </row>
    <row r="68" spans="1:8" ht="15" customHeight="1">
      <c r="A68" s="12">
        <v>1</v>
      </c>
      <c r="B68" s="23" t="s">
        <v>174</v>
      </c>
      <c r="C68" s="18"/>
      <c r="D68" s="16"/>
      <c r="E68" s="16"/>
      <c r="F68" s="16"/>
      <c r="G68" s="16"/>
      <c r="H68" s="17"/>
    </row>
    <row r="69" spans="1:8" ht="15" customHeight="1">
      <c r="A69" s="136" t="s">
        <v>29</v>
      </c>
      <c r="B69" s="137"/>
      <c r="C69" s="137"/>
      <c r="D69" s="137"/>
      <c r="E69" s="137"/>
      <c r="F69" s="137"/>
      <c r="G69" s="137"/>
      <c r="H69" s="137"/>
    </row>
    <row r="70" spans="1:8" ht="79.5" customHeight="1">
      <c r="A70" s="12" t="s">
        <v>9</v>
      </c>
      <c r="B70" s="12" t="s">
        <v>8</v>
      </c>
      <c r="C70" s="12" t="s">
        <v>7</v>
      </c>
      <c r="D70" s="12" t="s">
        <v>6</v>
      </c>
      <c r="E70" s="12" t="s">
        <v>5</v>
      </c>
      <c r="F70" s="12" t="s">
        <v>4</v>
      </c>
      <c r="G70" s="12" t="s">
        <v>3</v>
      </c>
      <c r="H70" s="12" t="s">
        <v>18</v>
      </c>
    </row>
    <row r="71" spans="1:8" ht="15" customHeight="1">
      <c r="A71" s="14">
        <v>1</v>
      </c>
      <c r="B71" s="23" t="s">
        <v>174</v>
      </c>
      <c r="C71" s="18"/>
      <c r="D71" s="12"/>
      <c r="E71" s="15"/>
      <c r="F71" s="14"/>
      <c r="G71" s="16"/>
      <c r="H71" s="17"/>
    </row>
  </sheetData>
  <mergeCells count="23">
    <mergeCell ref="A8:H8"/>
    <mergeCell ref="A9:H9"/>
    <mergeCell ref="A1:H1"/>
    <mergeCell ref="A2:H2"/>
    <mergeCell ref="A3:H3"/>
    <mergeCell ref="A4:H4"/>
    <mergeCell ref="A6:H6"/>
    <mergeCell ref="A65:H65"/>
    <mergeCell ref="A66:H66"/>
    <mergeCell ref="A69:H69"/>
    <mergeCell ref="A5:H5"/>
    <mergeCell ref="A39:H39"/>
    <mergeCell ref="A12:H12"/>
    <mergeCell ref="A13:H13"/>
    <mergeCell ref="A62:H62"/>
    <mergeCell ref="A55:H55"/>
    <mergeCell ref="A58:H58"/>
    <mergeCell ref="A59:H59"/>
    <mergeCell ref="A36:H36"/>
    <mergeCell ref="A10:B10"/>
    <mergeCell ref="C10:H10"/>
    <mergeCell ref="A11:H11"/>
    <mergeCell ref="A7:H7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Normal="100" workbookViewId="0">
      <selection activeCell="D5" sqref="D5"/>
    </sheetView>
  </sheetViews>
  <sheetFormatPr defaultColWidth="14.42578125" defaultRowHeight="15" customHeight="1"/>
  <cols>
    <col min="1" max="1" width="5.140625" style="3" customWidth="1"/>
    <col min="2" max="2" width="52" style="3" customWidth="1"/>
    <col min="3" max="3" width="27.42578125" style="3" customWidth="1"/>
    <col min="4" max="4" width="22" style="3" customWidth="1"/>
    <col min="5" max="5" width="15.42578125" style="3" customWidth="1"/>
    <col min="6" max="6" width="19.7109375" style="3" bestFit="1" customWidth="1"/>
    <col min="7" max="7" width="14.42578125" style="3" customWidth="1"/>
    <col min="8" max="10" width="8.7109375" style="3" customWidth="1"/>
    <col min="11" max="16384" width="14.42578125" style="3"/>
  </cols>
  <sheetData>
    <row r="1" spans="1:7" ht="72" customHeight="1">
      <c r="A1" s="126" t="s">
        <v>289</v>
      </c>
      <c r="B1" s="127"/>
      <c r="C1" s="127"/>
      <c r="D1" s="127"/>
      <c r="E1" s="127"/>
      <c r="F1" s="127"/>
      <c r="G1" s="127"/>
    </row>
    <row r="2" spans="1:7" ht="15.75">
      <c r="A2" s="144" t="s">
        <v>33</v>
      </c>
      <c r="B2" s="145"/>
      <c r="C2" s="145"/>
      <c r="D2" s="145"/>
      <c r="E2" s="145"/>
      <c r="F2" s="145"/>
      <c r="G2" s="145"/>
    </row>
    <row r="3" spans="1:7" ht="47.25">
      <c r="A3" s="5" t="s">
        <v>9</v>
      </c>
      <c r="B3" s="5" t="s">
        <v>8</v>
      </c>
      <c r="C3" s="6" t="s">
        <v>7</v>
      </c>
      <c r="D3" s="5" t="s">
        <v>6</v>
      </c>
      <c r="E3" s="5" t="s">
        <v>5</v>
      </c>
      <c r="F3" s="5" t="s">
        <v>4</v>
      </c>
      <c r="G3" s="5" t="s">
        <v>34</v>
      </c>
    </row>
    <row r="4" spans="1:7" ht="15.75">
      <c r="A4" s="7">
        <v>1</v>
      </c>
      <c r="B4" s="11" t="s">
        <v>154</v>
      </c>
      <c r="C4" s="51" t="s">
        <v>127</v>
      </c>
      <c r="D4" s="21" t="s">
        <v>55</v>
      </c>
      <c r="E4" s="21">
        <v>1</v>
      </c>
      <c r="F4" s="21" t="s">
        <v>62</v>
      </c>
      <c r="G4" s="8"/>
    </row>
    <row r="5" spans="1:7" ht="15.75">
      <c r="A5" s="7">
        <v>2</v>
      </c>
      <c r="B5" s="11" t="s">
        <v>242</v>
      </c>
      <c r="C5" s="51" t="s">
        <v>127</v>
      </c>
      <c r="D5" s="21" t="s">
        <v>55</v>
      </c>
      <c r="E5" s="21">
        <v>1</v>
      </c>
      <c r="F5" s="21" t="s">
        <v>62</v>
      </c>
      <c r="G5" s="8"/>
    </row>
    <row r="6" spans="1:7" ht="15.75">
      <c r="A6" s="7">
        <v>3</v>
      </c>
      <c r="B6" s="11" t="s">
        <v>152</v>
      </c>
      <c r="C6" s="51" t="s">
        <v>153</v>
      </c>
      <c r="D6" s="21" t="s">
        <v>55</v>
      </c>
      <c r="E6" s="21">
        <v>1</v>
      </c>
      <c r="F6" s="21" t="s">
        <v>62</v>
      </c>
      <c r="G6" s="8"/>
    </row>
    <row r="7" spans="1:7" ht="15.75">
      <c r="A7" s="7">
        <v>4</v>
      </c>
      <c r="B7" s="89" t="s">
        <v>241</v>
      </c>
      <c r="C7" s="51" t="s">
        <v>244</v>
      </c>
      <c r="D7" s="21" t="s">
        <v>55</v>
      </c>
      <c r="E7" s="21">
        <v>1</v>
      </c>
      <c r="F7" s="21" t="s">
        <v>62</v>
      </c>
      <c r="G7" s="9"/>
    </row>
    <row r="8" spans="1:7" ht="15.75">
      <c r="A8" s="7">
        <v>5</v>
      </c>
      <c r="B8" s="10" t="s">
        <v>240</v>
      </c>
      <c r="C8" s="21" t="s">
        <v>245</v>
      </c>
      <c r="D8" s="21" t="s">
        <v>55</v>
      </c>
      <c r="E8" s="21">
        <v>1</v>
      </c>
      <c r="F8" s="21" t="s">
        <v>246</v>
      </c>
      <c r="G8" s="10"/>
    </row>
    <row r="9" spans="1:7" s="4" customFormat="1" ht="15.75">
      <c r="A9" s="7">
        <v>6</v>
      </c>
      <c r="B9" s="10" t="s">
        <v>239</v>
      </c>
      <c r="C9" s="21" t="s">
        <v>151</v>
      </c>
      <c r="D9" s="21" t="s">
        <v>55</v>
      </c>
      <c r="E9" s="21">
        <v>1</v>
      </c>
      <c r="F9" s="21" t="s">
        <v>62</v>
      </c>
      <c r="G9" s="10"/>
    </row>
    <row r="10" spans="1:7" s="4" customFormat="1" ht="15.75">
      <c r="A10" s="7">
        <v>7</v>
      </c>
      <c r="B10" s="10" t="s">
        <v>238</v>
      </c>
      <c r="C10" s="21" t="s">
        <v>243</v>
      </c>
      <c r="D10" s="21" t="s">
        <v>55</v>
      </c>
      <c r="E10" s="21">
        <v>1</v>
      </c>
      <c r="F10" s="21" t="s">
        <v>62</v>
      </c>
      <c r="G10" s="10"/>
    </row>
    <row r="11" spans="1:7" s="4" customFormat="1" ht="15.75">
      <c r="A11" s="7">
        <v>8</v>
      </c>
      <c r="B11" s="10" t="s">
        <v>237</v>
      </c>
      <c r="C11" s="51" t="s">
        <v>127</v>
      </c>
      <c r="D11" s="21" t="s">
        <v>55</v>
      </c>
      <c r="E11" s="21">
        <v>1</v>
      </c>
      <c r="F11" s="21" t="s">
        <v>62</v>
      </c>
      <c r="G11" s="10"/>
    </row>
    <row r="12" spans="1:7" s="4" customFormat="1" ht="15.75">
      <c r="A12" s="7">
        <v>9</v>
      </c>
      <c r="B12" s="10" t="s">
        <v>236</v>
      </c>
      <c r="C12" s="51" t="s">
        <v>99</v>
      </c>
      <c r="D12" s="21" t="s">
        <v>55</v>
      </c>
      <c r="E12" s="21">
        <v>1</v>
      </c>
      <c r="F12" s="21" t="s">
        <v>62</v>
      </c>
      <c r="G12" s="10"/>
    </row>
  </sheetData>
  <mergeCells count="2">
    <mergeCell ref="A2:G2"/>
    <mergeCell ref="A1:G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Пользователь</cp:lastModifiedBy>
  <dcterms:created xsi:type="dcterms:W3CDTF">2023-01-11T12:24:27Z</dcterms:created>
  <dcterms:modified xsi:type="dcterms:W3CDTF">2023-03-06T09:59:25Z</dcterms:modified>
</cp:coreProperties>
</file>